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8" windowWidth="14808" windowHeight="8016"/>
  </bookViews>
  <sheets>
    <sheet name="Приложение 4" sheetId="1" r:id="rId1"/>
  </sheets>
  <definedNames>
    <definedName name="Date">'Приложение 4'!$B$1</definedName>
    <definedName name="Date1">'Приложение 4'!#REF!</definedName>
    <definedName name="DateExecute">'Приложение 4'!#REF!</definedName>
    <definedName name="EndDate">'Приложение 4'!#REF!</definedName>
    <definedName name="NameHead">'Приложение 4'!#REF!</definedName>
    <definedName name="ThisYear">'Приложение 4'!$A$2</definedName>
    <definedName name="Year">'Приложение 4'!$A$1</definedName>
    <definedName name="_xlnm.Print_Titles" localSheetId="0">'Приложение 4'!$6:$7</definedName>
    <definedName name="_xlnm.Print_Area" localSheetId="0">'Приложение 4'!$A$1:$E$294</definedName>
  </definedNames>
  <calcPr calcId="162913"/>
</workbook>
</file>

<file path=xl/calcChain.xml><?xml version="1.0" encoding="utf-8"?>
<calcChain xmlns="http://schemas.openxmlformats.org/spreadsheetml/2006/main">
  <c r="E8" i="1" l="1"/>
  <c r="E9" i="1"/>
  <c r="E10" i="1"/>
  <c r="E11" i="1"/>
  <c r="E12" i="1"/>
  <c r="E13" i="1"/>
  <c r="E14" i="1"/>
  <c r="E15" i="1"/>
  <c r="E16" i="1"/>
  <c r="E17" i="1"/>
  <c r="E18" i="1"/>
  <c r="E19" i="1"/>
  <c r="E20" i="1"/>
  <c r="E21" i="1"/>
  <c r="E22" i="1"/>
  <c r="E23" i="1"/>
  <c r="E24" i="1"/>
  <c r="E25" i="1"/>
  <c r="E26" i="1"/>
  <c r="E28" i="1"/>
  <c r="E29" i="1"/>
  <c r="E30" i="1"/>
  <c r="E31"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7" i="1"/>
  <c r="E198" i="1"/>
  <c r="E199" i="1"/>
  <c r="E200" i="1"/>
  <c r="E201" i="1"/>
  <c r="E202" i="1"/>
  <c r="E203" i="1"/>
  <c r="E204" i="1"/>
  <c r="E205" i="1"/>
  <c r="E208" i="1"/>
  <c r="E210" i="1"/>
  <c r="E212" i="1"/>
  <c r="E213" i="1"/>
  <c r="E215" i="1"/>
  <c r="E216" i="1"/>
  <c r="E217" i="1"/>
  <c r="E218" i="1"/>
  <c r="E219" i="1"/>
  <c r="E220" i="1"/>
  <c r="E221" i="1"/>
  <c r="E222" i="1"/>
  <c r="E223" i="1"/>
  <c r="E224" i="1"/>
  <c r="E227" i="1"/>
  <c r="E228" i="1"/>
  <c r="E229" i="1"/>
  <c r="E232" i="1"/>
  <c r="E234" i="1"/>
  <c r="E236"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5" i="1"/>
  <c r="E286" i="1"/>
  <c r="E287" i="1"/>
  <c r="E288" i="1"/>
  <c r="E289" i="1"/>
  <c r="E290" i="1"/>
  <c r="E291" i="1"/>
  <c r="E292" i="1"/>
  <c r="E293" i="1"/>
  <c r="A2" i="1" l="1"/>
  <c r="A1" i="1" l="1"/>
</calcChain>
</file>

<file path=xl/sharedStrings.xml><?xml version="1.0" encoding="utf-8"?>
<sst xmlns="http://schemas.openxmlformats.org/spreadsheetml/2006/main" count="580" uniqueCount="577">
  <si>
    <t>Код бюджетной классификации</t>
  </si>
  <si>
    <t>Наименование показателя</t>
  </si>
  <si>
    <t>% исполнения</t>
  </si>
  <si>
    <t>01.01.2018</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</si>
  <si>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</si>
  <si>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</si>
  <si>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</si>
  <si>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</si>
  <si>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</si>
  <si>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</si>
  <si>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</si>
  <si>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Налог на прибыль организаций, зачисляемый в бюджеты бюджетной системы Российской Федерации по соответствующим ставкам</t>
  </si>
  <si>
    <t>1 01 01012 02 0000 110</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</si>
  <si>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</si>
  <si>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</si>
  <si>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</si>
  <si>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</si>
  <si>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</si>
  <si>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</si>
  <si>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</si>
  <si>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</si>
  <si>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</si>
  <si>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</si>
  <si>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</si>
  <si>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</si>
  <si>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</si>
  <si>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</si>
  <si>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</si>
  <si>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</si>
  <si>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</si>
  <si>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</si>
  <si>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</si>
  <si>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</si>
  <si>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</si>
  <si>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</si>
  <si>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</si>
  <si>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</si>
  <si>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</si>
  <si>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</si>
  <si>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</si>
  <si>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</si>
  <si>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1 03 02330 01 0000 110</t>
  </si>
  <si>
    <t>Акцизы на средние дистилляты, производимые на территории Российской Федерации</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</si>
  <si>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</si>
  <si>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</si>
  <si>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</si>
  <si>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</si>
  <si>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</si>
  <si>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</si>
  <si>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</si>
  <si>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</si>
  <si>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</si>
  <si>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</si>
  <si>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</si>
  <si>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</si>
  <si>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</si>
  <si>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</si>
  <si>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1 05 01050 01 0000 110</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</si>
  <si>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</si>
  <si>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</si>
  <si>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</si>
  <si>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</si>
  <si>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</si>
  <si>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</si>
  <si>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</si>
  <si>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</si>
  <si>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</si>
  <si>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</si>
  <si>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</si>
  <si>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</si>
  <si>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</si>
  <si>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</si>
  <si>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</si>
  <si>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</si>
  <si>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</si>
  <si>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</si>
  <si>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</si>
  <si>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</si>
  <si>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</si>
  <si>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</si>
  <si>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</si>
  <si>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виде природных алмазов)</t>
  </si>
  <si>
    <t>1 07 01060 01 0000 110</t>
  </si>
  <si>
    <t>Налог на добычу полезных ископаемых в виде угля</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</si>
  <si>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</si>
  <si>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</si>
  <si>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</si>
  <si>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</si>
  <si>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</si>
  <si>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</si>
  <si>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</si>
  <si>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</si>
  <si>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</si>
  <si>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</si>
  <si>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</si>
  <si>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</si>
  <si>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</si>
  <si>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</si>
  <si>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</si>
  <si>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</si>
  <si>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</si>
  <si>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</si>
  <si>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</si>
  <si>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</si>
  <si>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</si>
  <si>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</si>
  <si>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</si>
  <si>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</si>
  <si>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</si>
  <si>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</si>
  <si>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</si>
  <si>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</si>
  <si>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</si>
  <si>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</si>
  <si>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</si>
  <si>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</si>
  <si>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</si>
  <si>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</si>
  <si>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проведение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</si>
  <si>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</si>
  <si>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</si>
  <si>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</si>
  <si>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</si>
  <si>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1 08 07260 01 0000 110</t>
  </si>
  <si>
    <t>Государственная пошлина за выдачу разрешения на выброс вредных (загрязняющих) веществ в атмосферный воздух</t>
  </si>
  <si>
    <t>1 08 07262 01 0000 110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</si>
  <si>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</si>
  <si>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1 08 07280 01 0000 110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</si>
  <si>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</si>
  <si>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</si>
  <si>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</si>
  <si>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</si>
  <si>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</si>
  <si>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</si>
  <si>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</si>
  <si>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</si>
  <si>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</si>
  <si>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</si>
  <si>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</si>
  <si>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1 09 00000 00 0000 000</t>
  </si>
  <si>
    <t>ЗАДОЛЖЕННОСТЬ И ПЕРЕРАСЧЕТЫ ПО ОТМЕНЕННЫМ НАЛОГАМ, СБОРАМ И ИНЫМ ОБЯЗАТЕЛЬНЫМ ПЛАТЕЖАМ</t>
  </si>
  <si>
    <t>1 09 01000 00 0000 110</t>
  </si>
  <si>
    <t>Налог на прибыль организаций, зачислявшийся до 1 января 2005 года в местные бюджеты</t>
  </si>
  <si>
    <t>1 09 01030 05 0000 110</t>
  </si>
  <si>
    <t>Налог на прибыль организаций, зачислявшийся до 1 января 2005 года в местные бюджеты, мобилизуемый на территориях муниципальных районов</t>
  </si>
  <si>
    <t>1 09 04000 00 0000 110</t>
  </si>
  <si>
    <t>Налоги на имущество</t>
  </si>
  <si>
    <t>1 09 04010 02 0000 110</t>
  </si>
  <si>
    <t>Налог на имущество предприятий</t>
  </si>
  <si>
    <t>1 09 04020 02 0000 110</t>
  </si>
  <si>
    <t>Налог с владельцев транспортных средств и налог на приобретение автотранспортных средств</t>
  </si>
  <si>
    <t>1 09 04040 01 0000 110</t>
  </si>
  <si>
    <t>Налог с имущества, переходящего в порядке наследования или дарения</t>
  </si>
  <si>
    <t>1 09 06000 02 0000 110</t>
  </si>
  <si>
    <t>Прочие налоги и сборы (по отмененным налогам и сборам субъектов Российской Федерации)</t>
  </si>
  <si>
    <t>1 09 06010 02 0000 110</t>
  </si>
  <si>
    <t>Налог с продаж</t>
  </si>
  <si>
    <t>1 09 11000 02 0000 110</t>
  </si>
  <si>
    <t>Налог, взимаемый в виде стоимости патента в связи с применением упрощенной системы налогообложения</t>
  </si>
  <si>
    <t>1 09 11010 02 0000 110</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</si>
  <si>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</si>
  <si>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</si>
  <si>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</si>
  <si>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</si>
  <si>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</si>
  <si>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</si>
  <si>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1 11 03000 00 0000 120</t>
  </si>
  <si>
    <t>Проценты, полученные от предоставления бюджетных кредитов внутри страны</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</si>
  <si>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</si>
  <si>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</si>
  <si>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</si>
  <si>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</si>
  <si>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</si>
  <si>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</si>
  <si>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</si>
  <si>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</si>
  <si>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</si>
  <si>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</si>
  <si>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</si>
  <si>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</si>
  <si>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</si>
  <si>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</si>
  <si>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</si>
  <si>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</si>
  <si>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</si>
  <si>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</si>
  <si>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</si>
  <si>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</si>
  <si>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</si>
  <si>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</si>
  <si>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1 11 08000 00 0000 120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</si>
  <si>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</si>
  <si>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</si>
  <si>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</si>
  <si>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</si>
  <si>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</si>
  <si>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1 11 09030 00 0000 120</t>
  </si>
  <si>
    <t>Доходы от эксплуатации и использования имущества автомобильных дорог, находящихся в государственной и муниципальной собственности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</si>
  <si>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</si>
  <si>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</si>
  <si>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</si>
  <si>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</si>
  <si>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</si>
  <si>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</si>
  <si>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</si>
  <si>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</si>
  <si>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</si>
  <si>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</si>
  <si>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</si>
  <si>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</si>
  <si>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</si>
  <si>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</si>
  <si>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1 12 01041 01 0000 120</t>
  </si>
  <si>
    <t>1 12 01042 01 0000 120</t>
  </si>
  <si>
    <t>1 12 02000 00 0000 120</t>
  </si>
  <si>
    <t>Платежи при пользовании недрами</t>
  </si>
  <si>
    <t>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</si>
  <si>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</si>
  <si>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</si>
  <si>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</si>
  <si>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</si>
  <si>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</si>
  <si>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</si>
  <si>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</si>
  <si>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</si>
  <si>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</si>
  <si>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1 12 02100 00 0000 120</t>
  </si>
  <si>
    <t>Сборы за участие в конкурсе (аукционе) на право пользования участками недр</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</si>
  <si>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</si>
  <si>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</si>
  <si>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</si>
  <si>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</si>
  <si>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1 12 04010 00 0000 120</t>
  </si>
  <si>
    <t>Плата за использование лесов, расположенных на землях лесного фонда</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</si>
  <si>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</si>
  <si>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</si>
  <si>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</si>
  <si>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</si>
  <si>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</si>
  <si>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</si>
  <si>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</si>
  <si>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(РАБОТ)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</si>
  <si>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</si>
  <si>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</si>
  <si>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</si>
  <si>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</si>
  <si>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</si>
  <si>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</si>
  <si>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1 13 01400 01 0000 130</t>
  </si>
  <si>
    <t>Плата за предоставление сведений, документов, содержащихся в государственных реестрах (регистрах)</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</si>
  <si>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</si>
  <si>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</si>
  <si>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1 13 01500 00 0000 130</t>
  </si>
  <si>
    <t>Плата за оказание услуг по присоединению объектов дорожного сервиса к автомобильным дорогам общего пользования</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</si>
  <si>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</si>
  <si>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</si>
  <si>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1 13 01990 00 0000 130</t>
  </si>
  <si>
    <t>Прочие доходы от оказания платных услуг (работ)</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</si>
  <si>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</si>
  <si>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</si>
  <si>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</si>
  <si>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</si>
  <si>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1 13 02060 00 0000 130</t>
  </si>
  <si>
    <t>Доходы, поступающие в порядке возмещения расходов, понесенных в связи с эксплуатацией имущества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</si>
  <si>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</si>
  <si>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</si>
  <si>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1 13 02990 00 0000 130</t>
  </si>
  <si>
    <t>Прочие доходы от компенсации затрат государства</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</si>
  <si>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</si>
  <si>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</si>
  <si>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</si>
  <si>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</si>
  <si>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</si>
  <si>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</si>
  <si>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1 14 02020 02 0000 410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</si>
  <si>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</si>
  <si>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</si>
  <si>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</si>
  <si>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</si>
  <si>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</si>
  <si>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</si>
  <si>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</si>
  <si>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</si>
  <si>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</si>
  <si>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</si>
  <si>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</si>
  <si>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</si>
  <si>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</si>
  <si>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1 15 00000 00 0000 000</t>
  </si>
  <si>
    <t>АДМИНИСТРАТИВНЫЕ ПЛАТЕЖИ И СБОРЫ</t>
  </si>
  <si>
    <t>1 15 02000 00 0000 140</t>
  </si>
  <si>
    <t>Платежи, взимаемые государственными и муниципальными органами (организациями) за выполнение определенных функций</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</si>
  <si>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</si>
  <si>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</si>
  <si>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1 15 07000 01 0000 140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</si>
  <si>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</si>
  <si>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1 15 07020 01 0000 140</t>
  </si>
  <si>
    <t>1 16 00000 00 0000 000</t>
  </si>
  <si>
    <t>ШТРАФЫ, САНКЦИИ, ВОЗМЕЩЕНИЕ УЩЕРБА</t>
  </si>
  <si>
    <t>1 16 18000 00 0000 140</t>
  </si>
  <si>
    <t>Денежные взыскания (штрафы) за нарушение бюджетного законодательства Российской Федерации</t>
  </si>
  <si>
    <t>1 16 18020 02 0000 140</t>
  </si>
  <si>
    <t>Денежные взыскания (штрафы) за нарушение бюджетного законодательства (в части бюджетов субъектов Российской Федерации)</t>
  </si>
  <si>
    <t>1 16 21000 00 0000 140</t>
  </si>
  <si>
    <t>Денежные взыскания (штрафы) и иные суммы, взыскиваемые с лиц, виновных в совершении преступлений, и в возмещение ущерба имуществу</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</si>
  <si>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</si>
  <si>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</si>
  <si>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1 16 25000 00 0000 140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</si>
  <si>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</si>
  <si>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1 16 25080 00 0000 140</t>
  </si>
  <si>
    <t>Денежные взыскания (штрафы) за нарушение водного законодательства</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</si>
  <si>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</si>
  <si>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</si>
  <si>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1 16 26000 01 0000 140</t>
  </si>
  <si>
    <t>Денежные взыскания (штрафы) за нарушение законодательства о рекламе</t>
  </si>
  <si>
    <t>1 16 27000 01 0000 140</t>
  </si>
  <si>
    <t>Денежные взыскания (штрафы) за нарушение законодательства Российской Федерации о пожарной безопасности</t>
  </si>
  <si>
    <t>1 16 30000 01 0000 140</t>
  </si>
  <si>
    <t>Денежные взыскания (штрафы) за правонарушения в области дорожного движения</t>
  </si>
  <si>
    <t>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</si>
  <si>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</si>
  <si>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</si>
  <si>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</si>
  <si>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1 16 30020 01 0000 140</t>
  </si>
  <si>
    <t>Денежные взыскания (штрафы) за нарушение законодательства Российской Федерации о безопасности дорожного движения</t>
  </si>
  <si>
    <t>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</si>
  <si>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</si>
  <si>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</si>
  <si>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</si>
  <si>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1 16 33000 00 0000 140</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</si>
  <si>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</si>
  <si>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</si>
  <si>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1 16 37000 00 0000 140</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</si>
  <si>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</si>
  <si>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</si>
  <si>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</si>
  <si>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</si>
  <si>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</si>
  <si>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</si>
  <si>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</si>
  <si>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1 16 90000 00 0000 140</t>
  </si>
  <si>
    <t>Прочие поступления от денежных взысканий (штрафов) и иных сумм в возмещение ущерба</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</si>
  <si>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</si>
  <si>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</si>
  <si>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1 17 00000 00 0000 000</t>
  </si>
  <si>
    <t>ПРОЧИЕ НЕНАЛОГОВЫЕ ДОХОДЫ</t>
  </si>
  <si>
    <t>1 17 01000 00 0000 180</t>
  </si>
  <si>
    <t>Невыясненные поступления</t>
  </si>
  <si>
    <t>1 17 01020 02 0000 180</t>
  </si>
  <si>
    <t>Невыясненные поступления, зачисляемые в бюджеты субъектов Российской Федерации</t>
  </si>
  <si>
    <t>1 17 05000 00 0000 180</t>
  </si>
  <si>
    <t>Прочие неналоговые доходы</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</si>
  <si>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</si>
  <si>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</si>
  <si>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</si>
  <si>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</si>
  <si>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</si>
  <si>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</si>
  <si>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2 02 10000 00 0000 151</t>
  </si>
  <si>
    <t>Дотации бюджетам бюджетной системы Российской Федерации</t>
  </si>
  <si>
    <t>2 02 15001 02 0000 151</t>
  </si>
  <si>
    <t>Дотации бюджетам субъектов Российской Федерации на выравнивание бюджетной обеспеченности</t>
  </si>
  <si>
    <t>2 02 15002 02 0000 151</t>
  </si>
  <si>
    <t>Дотации бюджетам субъектов Российской Федерации на поддержку мер по обеспечению сбалансированности бюджетов</t>
  </si>
  <si>
    <t>2 02 15009 02 0000 151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</si>
  <si>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</si>
  <si>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2 02 15010 02 0000 151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</si>
  <si>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</si>
  <si>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2 02 20000 00 0000 151</t>
  </si>
  <si>
    <t>Субсидии бюджетам бюджетной системы Российской Федерации (межбюджетные субсидии)</t>
  </si>
  <si>
    <t>2 02 20051 02 0000 151</t>
  </si>
  <si>
    <t>Субсидии бюджетам субъектов Российской Федерации на реализацию федеральных целевых программ</t>
  </si>
  <si>
    <t>2 02 20077 02 0000 151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</si>
  <si>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</si>
  <si>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2 02 25021 02 0000 151</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</si>
  <si>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</si>
  <si>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2 02 25027 02 0000 151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</si>
  <si>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</si>
  <si>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2 02 25028 02 0000 151</t>
  </si>
  <si>
    <t>Субсидии бюджетам субъектов Российской Федерации на поддержку региональных проектов в сфере информационных технологий</t>
  </si>
  <si>
    <t>2 02 25066 02 0000 151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</si>
  <si>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</si>
  <si>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2 02 25081 02 0000 151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</si>
  <si>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</si>
  <si>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2 02 25082 02 0000 151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</si>
  <si>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</si>
  <si>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</si>
  <si>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</si>
  <si>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2 02 25086 02 0000 151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</si>
  <si>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</si>
  <si>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</si>
  <si>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</si>
  <si>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2 02 25209 02 0000 151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</si>
  <si>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</si>
  <si>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2 02 25382 02 0000 151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</si>
  <si>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</si>
  <si>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2 02 25402 02 0000 151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</si>
  <si>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</si>
  <si>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2 02 25462 02 0000 151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</si>
  <si>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</si>
  <si>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2 02 25467 02 0000 151</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</si>
  <si>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</si>
  <si>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2 02 25478 02 0000 151</t>
  </si>
  <si>
    <t>Субсидии бюджетам субъектов Российской Федерации на реализацию дополнительных мероприятий в сфере занятости населения</t>
  </si>
  <si>
    <t>2 02 25497 02 0000 151</t>
  </si>
  <si>
    <t>Субсидии бюджетам субъектов Российской Федерации на реализацию мероприятий по обеспечению жильем молодых семей</t>
  </si>
  <si>
    <t>2 02 25515 02 0000 151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</si>
  <si>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</si>
  <si>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2 02 25517 02 0000 151</t>
  </si>
  <si>
    <t>Субсидии бюджетам на поддержку творческой деятельности и техническое оснащение детских и кукольных театров</t>
  </si>
  <si>
    <t>2 02 25519 02 0000 151</t>
  </si>
  <si>
    <t>Субсидия бюджетам субъектов Российской Федерации на поддержку отрасли культуры</t>
  </si>
  <si>
    <t>2 02 25527 02 0000 151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</si>
  <si>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</si>
  <si>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2 02 25533 02 0000 151</t>
  </si>
  <si>
    <t>Субсидии бюджетам субъектов Российской Федерации на разработку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</si>
  <si>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2 02 25540 02 0000 151</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</si>
  <si>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</si>
  <si>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2 02 25541 02 0000 151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</si>
  <si>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</si>
  <si>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2 02 25542 02 0000 151</t>
  </si>
  <si>
    <t>Субсидии бюджетам субъектов Российской Федерации на повышение продуктивности в молочном скотоводстве</t>
  </si>
  <si>
    <t>2 02 25543 02 0000 151</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</si>
  <si>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</si>
  <si>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2 02 25544 02 0000 151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</si>
  <si>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</si>
  <si>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2 02 25554 02 0000 151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</si>
  <si>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</si>
  <si>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2 02 25555 02 0000 151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</si>
  <si>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</si>
  <si>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2 02 25560 02 0000 151</t>
  </si>
  <si>
    <t>Субсидии бюджетам субъектов Российской Федерации  на поддержку обустройства мест массового отдыха населения (городских парков)</t>
  </si>
  <si>
    <t>2 02 25567 02 0000 151</t>
  </si>
  <si>
    <t>Субсидии бюджетам субъектов Российской Федерации на реализацию мероприятий по устойчивому развитию сельских территорий</t>
  </si>
  <si>
    <t>2 02 30000 00 0000 151</t>
  </si>
  <si>
    <t>Субвенции бюджетам бюджетной системы Российской Федерации</t>
  </si>
  <si>
    <t>2 02 35118 02 0000 151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</si>
  <si>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</si>
  <si>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</si>
  <si>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</si>
  <si>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2 02 35128 02 0000 151</t>
  </si>
  <si>
    <t>Субвенции бюджетам субъектов Российской Федерации на осуществление отдельных полномочий в области водных отношений</t>
  </si>
  <si>
    <t>2 02 35129 02 0000 151</t>
  </si>
  <si>
    <t>Субвенции бюджетам субъектов Российской Федерации на осуществление отдельных полномочий в области лесных отношений</t>
  </si>
  <si>
    <t>2 02 35135 02 0000 151</t>
  </si>
  <si>
    <t>2 02 35137 02 0000 151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</si>
  <si>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</si>
  <si>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2 02 35176 02 0000 151</t>
  </si>
  <si>
    <t>2 02 35220 02 0000 151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</si>
  <si>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</si>
  <si>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</si>
  <si>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</si>
  <si>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2 02 35250 02 0000 151</t>
  </si>
  <si>
    <t>Субвенции бюджетам субъектов Российской Федерации на оплату жилищно-коммунальных услуг отдельным категориям граждан</t>
  </si>
  <si>
    <t>2 02 35260 02 0000 151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</si>
  <si>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</si>
  <si>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</si>
  <si>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</si>
  <si>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</si>
  <si>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</si>
  <si>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</si>
  <si>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</si>
  <si>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</si>
  <si>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</si>
  <si>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</si>
  <si>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</si>
  <si>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2 02 35485 02 0000 151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</si>
  <si>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</si>
  <si>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2 02 35573 02 0000 151</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</si>
  <si>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</si>
  <si>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2 02 35900 02 0000 151</t>
  </si>
  <si>
    <t>Единая субвенция бюджетам субъектов Российской Федерации и бюджету г. Байконура</t>
  </si>
  <si>
    <t>2 02 40000 00 0000 151</t>
  </si>
  <si>
    <t>Иные межбюджетные трансферты</t>
  </si>
  <si>
    <t>2 02 45141 02 0000 151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</si>
  <si>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</si>
  <si>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</si>
  <si>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</si>
  <si>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2 02 45153 02 0000 151</t>
  </si>
  <si>
    <t>Межбюджетные трансферты, передаваемые бюджетам субъектов Российской Федерации на выплату региональной доплаты к пенсии</t>
  </si>
  <si>
    <t>2 02 45161 02 0000 151</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</si>
  <si>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</si>
  <si>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2 02 45390 02 0000 151</t>
  </si>
  <si>
    <t>Межбюджетные трансферты, передаваемые бюджетам субъектов Российской Федерации на финансовое обеспечение дорожной деятельности</t>
  </si>
  <si>
    <t>Межбюджетные трансферты, передаваемые бюджетам субъектов Российской Федерации, за счет средств резервного фонда Президента Российской Федерации</t>
  </si>
  <si>
    <t>2 02 49000 02 0000 151</t>
  </si>
  <si>
    <t>2 02 49001 02 0000 151</t>
  </si>
  <si>
    <t>2 03 00000 00 0000 000</t>
  </si>
  <si>
    <t>БЕЗВОЗМЕЗДНЫЕ ПОСТУПЛЕНИЯ ОТ ГОСУДАРСТВЕННЫХ (МУНИЦИПАЛЬНЫХ) ОРГАНИЗАЦИЙ</t>
  </si>
  <si>
    <t>2 03 02000 02 0000 180</t>
  </si>
  <si>
    <t>Безвозмездные поступления от государственных (муниципальных) организаций в бюджеты субъектов Российской Федерации</t>
  </si>
  <si>
    <t>2 03 02040 02 0000 180</t>
  </si>
  <si>
    <t>2 07 00000 00 0000 000</t>
  </si>
  <si>
    <t>ПРОЧИЕ БЕЗВОЗМЕЗДНЫЕ ПОСТУПЛЕНИЯ</t>
  </si>
  <si>
    <t>2 07 02000 02 0000 180</t>
  </si>
  <si>
    <t>Прочие безвозмездные поступления в бюджеты субъектов Российской Федерации</t>
  </si>
  <si>
    <t>2 07 02030 02 0000 180</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</si>
  <si>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</si>
  <si>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</si>
  <si>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2 18 00000 00 0000 151</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</si>
  <si>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</si>
  <si>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2 18 00000 02 0000 151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</si>
  <si>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</si>
  <si>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2 18 52900 02 0000 151</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</si>
  <si>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бюджета Пенсионного фонда Российской Федерации</t>
  </si>
  <si>
    <t>2 18 60010 02 0000 151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</si>
  <si>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</si>
  <si>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2 18 00000 00 0000 180</t>
  </si>
  <si>
    <t>Доходы бюджетов бюджетной системы Российской Федерации от возврата организациями остатков субсидий прошлых лет</t>
  </si>
  <si>
    <t>2 18 02000 02 0000 180</t>
  </si>
  <si>
    <t>Доходы бюджетов субъектов Российской Федерации от возврата организациями остатков субсидий прошлых лет</t>
  </si>
  <si>
    <t>2 18 02010 02 0000 180</t>
  </si>
  <si>
    <t>Доходы бюджетов субъектов Российской Федерации от возврата бюджетными учреждениями остатков субсидий прошлых лет</t>
  </si>
  <si>
    <t>2 18 02020 02 0000 180</t>
  </si>
  <si>
    <t>Доходы бюджетов субъектов Российской Федерации от возврата автономными учреждениями остатков субсидий прошлых лет</t>
  </si>
  <si>
    <t>2 19 00000 00 0000 000</t>
  </si>
  <si>
    <t>ВОЗВРАТ ОСТАТКОВ СУБСИДИЙ, СУБВЕНЦИЙ И ИНЫХ МЕЖБЮДЖЕТНЫХ ТРАНСФЕРТОВ, ИМЕЮЩИХ ЦЕЛЕВОЕ НАЗНАЧЕНИЕ, ПРОШЛЫХ ЛЕТ</t>
  </si>
  <si>
    <t>2 19 00000 02 0000 151</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</si>
  <si>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</si>
  <si>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2 19 25020 02 0000 151</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</si>
  <si>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t>
  </si>
  <si>
    <t>2 19 25027 02 0000 151</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</si>
  <si>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</si>
  <si>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2 19 25047 02 0000 151</t>
  </si>
  <si>
    <t>Возврат остатков субсидий на возмещение части процентной ставки по краткосрочным кредитам (займам) на развитие животноводства, переработки и реализации продукции животноводства из бюджетов субъектов Российской Федерации</t>
  </si>
  <si>
    <t>2 19 25048 02 0000 151</t>
  </si>
  <si>
    <t>Возврат остатков субсидий на возмещение части процентной ставки по инвестиционным кредитам (займам) на развитие животноводства, переработки и развитие инфраструктуры и логистического обеспечения рынков продукции животноводства из бюджетов субъектов Российской Федерации</t>
  </si>
  <si>
    <t>2 19 25081 02 0000 151</t>
  </si>
  <si>
    <t>Возврат остатков субсидий на адресную финансовую поддержку спортивных организаций, осуществляющих подготовку спортивного резерва для сборных команд Российской Федерации из бюджетов субъектов Российской Федерации</t>
  </si>
  <si>
    <t>2 19 25082 02 0000 151</t>
  </si>
  <si>
    <t>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</si>
  <si>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2 19 25084 02 0000 151</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</si>
  <si>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</si>
  <si>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2 19 25115 02 0000 151</t>
  </si>
  <si>
    <t>Возврат остатков субсидий на реализацию мероприятий подпрограммы "Автомобильные дороги" федеральной целевой программы "Развитие транспортной системы России (2010 - 2020 годы)" из бюджетов субъектов Российской Федерации</t>
  </si>
  <si>
    <t>2 19 25238 02 0000 151</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</si>
  <si>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</si>
  <si>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</si>
  <si>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2 19 25462 02 0000 151</t>
  </si>
  <si>
    <t>2 19 25515 02 0000 151</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</si>
  <si>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</si>
  <si>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2 19 25544 02 0000 151</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</si>
  <si>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</si>
  <si>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2 19 25555 02 0000 151</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</si>
  <si>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</si>
  <si>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2 19 35129 02 0000 151</t>
  </si>
  <si>
    <t>Возврат остатков субвенций на осуществление отдельных полномочий в области лесных отношений из бюджетов субъектов Российской Федерации</t>
  </si>
  <si>
    <t>2 19 35250 02 0000 151</t>
  </si>
  <si>
    <t>2 19 35290 02 0000 151</t>
  </si>
  <si>
    <t>2 19 35380 02 0000 151</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</si>
  <si>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</si>
  <si>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2 19 45141 02 0000 151</t>
  </si>
  <si>
    <t>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субъектов Российской Федерации</t>
  </si>
  <si>
    <t>2 19 51360 02 0000 151</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</si>
  <si>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</si>
  <si>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2 19 90000 02 0000 151</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</si>
  <si>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</si>
  <si>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</si>
  <si>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Исполнение на 01.07.2018 года</t>
  </si>
  <si>
    <t>Годовой объем ассигнований на 2018 год</t>
  </si>
  <si>
    <t>Приложение 1</t>
  </si>
  <si>
    <t>Плата за размещение отходов производства</t>
  </si>
  <si>
    <t xml:space="preserve">Плата за размещение твердых коммунальных отходов </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</si>
  <si>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</si>
  <si>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Возврат остатков субвенций на оплату жилищно-коммунальных услуг отдельным категориям граждан из бюджетов субъектов Российской Федерации</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</si>
  <si>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</si>
  <si>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</si>
  <si>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Минимальный налог, зачисляемый в бюджеты субъектов Российской Федерации (за налоговые периоды, истекшие до 1 января 2016 года)</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</si>
  <si>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</si>
  <si>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</si>
  <si>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</si>
  <si>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</si>
  <si>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</si>
  <si>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</si>
  <si>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субъектов Российской Федерации</t>
  </si>
  <si>
    <t>тыс. рублей</t>
  </si>
  <si>
    <t>Исполнение по доходам краевого бюджета за 1 полугодие 2018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</si>
</sst>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
  </numFmts>
  <fonts count="12" x14ac:knownFonts="1">
    <font>
      <sz val="11"/>
      <color theme="1"/>
      <name val="Calibri"/>
      <family val="2"/>
      <scheme val="minor"/>
    </font>
    <font>
      <sz val="10"/>
      <name val="Arial Cyr"/>
      <charset val="204"/>
    </font>
    <font>
      <sz val="12"/>
      <name val="Times New Roman"/>
      <family val="1"/>
      <charset val="204"/>
    </font>
    <font>
      <b/>
      <sz val="14"/>
      <name val="Times New Roman"/>
      <family val="1"/>
      <charset val="204"/>
    </font>
    <font>
      <sz val="10"/>
      <color theme="0"/>
      <name val="Times New Roman Cyr"/>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b/>
      <sz val="14"/>
      <color theme="1"/>
      <name val="Times New Roman"/>
      <family val="1"/>
      <charset val="204"/>
    </font>
    <font>
      <sz val="9"/>
      <color theme="1"/>
      <name val="Times New Roman"/>
      <family val="1"/>
      <charset val="204"/>
    </font>
    <font>
      <sz val="9"/>
      <color theme="1"/>
      <name val="Calibri"/>
      <family val="2"/>
      <scheme val="minor"/>
    </font>
    <font>
      <sz val="10"/>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thin">
        <color indexed="64"/>
      </bottom>
      <diagonal/>
    </border>
  </borders>
  <cellStyleXfs count="2">
    <xf numFmtId="0" fontId="0" fillId="0" borderId="0"/>
    <xf numFmtId="0" fontId="1" fillId="0" borderId="0"/>
  </cellStyleXfs>
  <cellXfs count="33">
    <xf numFmtId="0" fontId="0" fillId="0" borderId="0" xfId="0"/>
    <xf numFmtId="0" fontId="2" fillId="2" borderId="0" xfId="1" applyFont="1" applyFill="1" applyAlignment="1">
      <alignment horizontal="right"/>
    </xf>
    <xf numFmtId="0" fontId="2" fillId="2" borderId="1" xfId="1" applyFont="1" applyFill="1" applyBorder="1" applyAlignment="1">
      <alignment horizontal="center" vertical="center" wrapText="1"/>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0" fontId="5" fillId="0" borderId="0" xfId="0" applyFont="1"/>
    <xf numFmtId="49" fontId="6" fillId="0" borderId="1" xfId="0" applyNumberFormat="1" applyFont="1" applyBorder="1" applyAlignment="1">
      <alignment horizontal="center"/>
    </xf>
    <xf numFmtId="49" fontId="6" fillId="0" borderId="1" xfId="0" applyNumberFormat="1" applyFont="1" applyBorder="1" applyAlignment="1">
      <alignment horizontal="left" wrapText="1"/>
    </xf>
    <xf numFmtId="164" fontId="6" fillId="0" borderId="1" xfId="0" applyNumberFormat="1" applyFont="1" applyBorder="1" applyAlignment="1">
      <alignment horizontal="right"/>
    </xf>
    <xf numFmtId="49" fontId="7" fillId="0" borderId="3" xfId="0" applyNumberFormat="1" applyFont="1" applyBorder="1" applyAlignment="1">
      <alignment horizontal="center"/>
    </xf>
    <xf numFmtId="49" fontId="7" fillId="0" borderId="2" xfId="0" applyNumberFormat="1" applyFont="1" applyBorder="1" applyAlignment="1">
      <alignment horizontal="left" wrapText="1"/>
    </xf>
    <xf numFmtId="164" fontId="7" fillId="0" borderId="2" xfId="0" applyNumberFormat="1" applyFont="1" applyBorder="1" applyAlignment="1">
      <alignment horizontal="right"/>
    </xf>
    <xf numFmtId="49" fontId="5" fillId="0" borderId="2" xfId="0" applyNumberFormat="1" applyFont="1" applyBorder="1" applyAlignment="1">
      <alignment horizontal="center"/>
    </xf>
    <xf numFmtId="49" fontId="6" fillId="0" borderId="2" xfId="0" applyNumberFormat="1" applyFont="1" applyBorder="1" applyAlignment="1">
      <alignment horizontal="center"/>
    </xf>
    <xf numFmtId="49" fontId="6" fillId="0" borderId="2" xfId="0" applyNumberFormat="1" applyFont="1" applyBorder="1" applyAlignment="1">
      <alignment horizontal="left" wrapText="1"/>
    </xf>
    <xf numFmtId="164" fontId="6" fillId="0" borderId="2" xfId="0" applyNumberFormat="1" applyFont="1" applyBorder="1" applyAlignment="1">
      <alignment horizontal="right"/>
    </xf>
    <xf numFmtId="0" fontId="2" fillId="0" borderId="0" xfId="0" applyFont="1" applyFill="1" applyAlignment="1">
      <alignment horizontal="right"/>
    </xf>
    <xf numFmtId="0" fontId="4" fillId="3" borderId="0" xfId="1" applyNumberFormat="1" applyFont="1" applyFill="1" applyAlignment="1">
      <alignment horizontal="center" vertical="center"/>
    </xf>
    <xf numFmtId="14" fontId="4" fillId="2" borderId="0" xfId="1" applyNumberFormat="1" applyFont="1" applyFill="1" applyAlignment="1">
      <alignment wrapText="1"/>
    </xf>
    <xf numFmtId="0" fontId="4" fillId="2" borderId="0" xfId="1" applyFont="1" applyFill="1" applyAlignment="1">
      <alignment horizontal="center" vertical="center"/>
    </xf>
    <xf numFmtId="0" fontId="4" fillId="2" borderId="0" xfId="1" applyNumberFormat="1" applyFont="1" applyFill="1" applyAlignment="1">
      <alignment wrapText="1"/>
    </xf>
    <xf numFmtId="165" fontId="5" fillId="0" borderId="2" xfId="0" applyNumberFormat="1" applyFont="1" applyBorder="1" applyAlignment="1">
      <alignment horizontal="right"/>
    </xf>
    <xf numFmtId="165" fontId="5" fillId="0" borderId="0" xfId="0" applyNumberFormat="1" applyFont="1"/>
    <xf numFmtId="165" fontId="0" fillId="0" borderId="0" xfId="0" applyNumberFormat="1"/>
    <xf numFmtId="165" fontId="6" fillId="0" borderId="2" xfId="0" applyNumberFormat="1" applyFont="1" applyBorder="1" applyAlignment="1">
      <alignment horizontal="right"/>
    </xf>
    <xf numFmtId="165" fontId="6" fillId="0" borderId="1" xfId="0" applyNumberFormat="1" applyFont="1" applyBorder="1" applyAlignment="1">
      <alignment horizontal="right"/>
    </xf>
    <xf numFmtId="165" fontId="7" fillId="0" borderId="2" xfId="0" applyNumberFormat="1" applyFont="1" applyBorder="1" applyAlignment="1">
      <alignment horizontal="right"/>
    </xf>
    <xf numFmtId="0" fontId="9" fillId="0" borderId="1" xfId="0" applyFont="1" applyBorder="1" applyAlignment="1">
      <alignment horizontal="center"/>
    </xf>
    <xf numFmtId="0" fontId="10" fillId="0" borderId="0" xfId="0" applyFont="1"/>
    <xf numFmtId="0" fontId="8" fillId="0" borderId="4" xfId="0" applyFont="1" applyBorder="1" applyAlignment="1">
      <alignment horizontal="center"/>
    </xf>
    <xf numFmtId="0" fontId="11" fillId="0" borderId="4" xfId="0" applyFont="1" applyBorder="1" applyAlignment="1">
      <alignment horizontal="right"/>
    </xf>
    <xf numFmtId="0" fontId="3" fillId="2" borderId="0" xfId="0" applyFont="1" applyFill="1" applyAlignment="1">
      <alignment horizontal="center" vertical="center" wrapText="1"/>
    </xf>
    <xf numFmtId="0" fontId="8" fillId="0" borderId="0" xfId="0" applyFont="1" applyBorder="1" applyAlignment="1">
      <alignment horizontal="center"/>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6"/>
  <sheetViews>
    <sheetView tabSelected="1" view="pageBreakPreview" zoomScaleNormal="100" zoomScaleSheetLayoutView="100" workbookViewId="0">
      <selection activeCell="A3" sqref="A3:XFD3"/>
    </sheetView>
  </sheetViews>
  <sheetFormatPr defaultRowHeight="14.4" x14ac:dyDescent="0.3"/>
  <cols>
    <col min="1" max="1" width="27.33203125" customWidth="1"/>
    <col min="2" max="2" width="76.33203125" customWidth="1"/>
    <col min="3" max="3" width="20.6640625" customWidth="1"/>
    <col min="4" max="4" width="18.5546875" customWidth="1"/>
    <col min="5" max="5" width="12.5546875" customWidth="1"/>
  </cols>
  <sheetData>
    <row r="1" spans="1:5" ht="15.6" x14ac:dyDescent="0.3">
      <c r="A1" s="17">
        <f>YEAR(Date)</f>
        <v>2018</v>
      </c>
      <c r="B1" s="18" t="s">
        <v>3</v>
      </c>
      <c r="E1" s="16" t="s">
        <v>560</v>
      </c>
    </row>
    <row r="2" spans="1:5" ht="15.6" x14ac:dyDescent="0.3">
      <c r="A2" s="19" t="e">
        <f>IF(Date1=0,"",YEAR(Date1))</f>
        <v>#REF!</v>
      </c>
      <c r="B2" s="20"/>
      <c r="C2" s="1"/>
    </row>
    <row r="3" spans="1:5" ht="18.75" customHeight="1" x14ac:dyDescent="0.3">
      <c r="A3" s="31" t="s">
        <v>576</v>
      </c>
      <c r="B3" s="31"/>
      <c r="C3" s="31"/>
      <c r="D3" s="31"/>
      <c r="E3" s="31"/>
    </row>
    <row r="4" spans="1:5" ht="17.399999999999999" x14ac:dyDescent="0.3">
      <c r="A4" s="32"/>
      <c r="B4" s="32"/>
      <c r="C4" s="32"/>
      <c r="D4" s="32"/>
      <c r="E4" s="32"/>
    </row>
    <row r="5" spans="1:5" ht="17.399999999999999" x14ac:dyDescent="0.3">
      <c r="A5" s="29"/>
      <c r="B5" s="29"/>
      <c r="C5" s="29"/>
      <c r="E5" s="30" t="s">
        <v>575</v>
      </c>
    </row>
    <row r="6" spans="1:5" ht="46.8" x14ac:dyDescent="0.3">
      <c r="A6" s="2" t="s">
        <v>0</v>
      </c>
      <c r="B6" s="2" t="s">
        <v>1</v>
      </c>
      <c r="C6" s="2" t="s">
        <v>559</v>
      </c>
      <c r="D6" s="2" t="s">
        <v>558</v>
      </c>
      <c r="E6" s="2" t="s">
        <v>2</v>
      </c>
    </row>
    <row r="7" spans="1:5" s="28" customFormat="1" ht="12" x14ac:dyDescent="0.25">
      <c r="A7" s="27">
        <v>1</v>
      </c>
      <c r="B7" s="27">
        <v>2</v>
      </c>
      <c r="C7" s="27">
        <v>3</v>
      </c>
      <c r="D7" s="27">
        <v>4</v>
      </c>
      <c r="E7" s="27">
        <v>5</v>
      </c>
    </row>
    <row r="8" spans="1:5" s="5" customFormat="1" ht="15.6" x14ac:dyDescent="0.3">
      <c r="A8" s="13" t="s">
        <v>4</v>
      </c>
      <c r="B8" s="14" t="s">
        <v>5</v>
      </c>
      <c r="C8" s="15">
        <v>22017527.502149999</v>
      </c>
      <c r="D8" s="15">
        <v>10413299.489399999</v>
      </c>
      <c r="E8" s="24">
        <f t="shared" ref="E8:E26" si="0">IF(AND(D8="",C8&lt;&gt;""),"0,0",(IF(C8="","",(D8/C8)*100)))</f>
        <v>47.295498953654743</v>
      </c>
    </row>
    <row r="9" spans="1:5" s="5" customFormat="1" ht="15.6" x14ac:dyDescent="0.3">
      <c r="A9" s="13" t="s">
        <v>6</v>
      </c>
      <c r="B9" s="14" t="s">
        <v>7</v>
      </c>
      <c r="C9" s="15">
        <v>16342763.800000001</v>
      </c>
      <c r="D9" s="15">
        <v>7758396.8594000004</v>
      </c>
      <c r="E9" s="24">
        <f t="shared" si="0"/>
        <v>47.472979199515812</v>
      </c>
    </row>
    <row r="10" spans="1:5" s="5" customFormat="1" ht="15.6" x14ac:dyDescent="0.3">
      <c r="A10" s="9" t="s">
        <v>8</v>
      </c>
      <c r="B10" s="10" t="s">
        <v>9</v>
      </c>
      <c r="C10" s="11">
        <v>3667400.8</v>
      </c>
      <c r="D10" s="11">
        <v>1928156.40533</v>
      </c>
      <c r="E10" s="26">
        <f t="shared" si="0"/>
        <v>52.575557199256764</v>
      </c>
    </row>
    <row r="11" spans="1:5" s="5" customFormat="1" ht="31.2" x14ac:dyDescent="0.3">
      <c r="A11" s="12" t="s">
        <v>10</v>
      </c>
      <c r="B11" s="3" t="s">
        <v>11</v>
      </c>
      <c r="C11" s="4">
        <v>3667400.8</v>
      </c>
      <c r="D11" s="4">
        <v>1928156.40533</v>
      </c>
      <c r="E11" s="21">
        <f t="shared" si="0"/>
        <v>52.575557199256764</v>
      </c>
    </row>
    <row r="12" spans="1:5" s="5" customFormat="1" ht="46.8" x14ac:dyDescent="0.3">
      <c r="A12" s="12" t="s">
        <v>12</v>
      </c>
      <c r="B12" s="3" t="s">
        <v>565</v>
      </c>
      <c r="C12" s="4">
        <v>3487725</v>
      </c>
      <c r="D12" s="4">
        <v>1849614.83876</v>
      </c>
      <c r="E12" s="21">
        <f t="shared" si="0"/>
        <v>53.032129504476408</v>
      </c>
    </row>
    <row r="13" spans="1:5" s="5" customFormat="1" ht="46.8" x14ac:dyDescent="0.3">
      <c r="A13" s="12" t="s">
        <v>13</v>
      </c>
      <c r="B13" s="3" t="s">
        <v>14</v>
      </c>
      <c r="C13" s="4">
        <v>179675.8</v>
      </c>
      <c r="D13" s="4">
        <v>78541.566569999995</v>
      </c>
      <c r="E13" s="21">
        <f t="shared" si="0"/>
        <v>43.71293550383524</v>
      </c>
    </row>
    <row r="14" spans="1:5" s="5" customFormat="1" ht="15.6" x14ac:dyDescent="0.3">
      <c r="A14" s="9" t="s">
        <v>15</v>
      </c>
      <c r="B14" s="10" t="s">
        <v>16</v>
      </c>
      <c r="C14" s="11">
        <v>12675363</v>
      </c>
      <c r="D14" s="11">
        <v>5830240.45407</v>
      </c>
      <c r="E14" s="26">
        <f t="shared" si="0"/>
        <v>45.996635000275731</v>
      </c>
    </row>
    <row r="15" spans="1:5" s="5" customFormat="1" ht="62.4" x14ac:dyDescent="0.3">
      <c r="A15" s="12" t="s">
        <v>17</v>
      </c>
      <c r="B15" s="3" t="s">
        <v>18</v>
      </c>
      <c r="C15" s="4">
        <v>12210643</v>
      </c>
      <c r="D15" s="4">
        <v>5621106.9359299997</v>
      </c>
      <c r="E15" s="21">
        <f t="shared" si="0"/>
        <v>46.034487585379409</v>
      </c>
    </row>
    <row r="16" spans="1:5" s="5" customFormat="1" ht="93.6" x14ac:dyDescent="0.3">
      <c r="A16" s="12" t="s">
        <v>19</v>
      </c>
      <c r="B16" s="3" t="s">
        <v>20</v>
      </c>
      <c r="C16" s="4">
        <v>101300</v>
      </c>
      <c r="D16" s="4">
        <v>46703.091560000001</v>
      </c>
      <c r="E16" s="21">
        <f t="shared" si="0"/>
        <v>46.103742902270483</v>
      </c>
    </row>
    <row r="17" spans="1:5" s="5" customFormat="1" ht="46.8" x14ac:dyDescent="0.3">
      <c r="A17" s="12" t="s">
        <v>21</v>
      </c>
      <c r="B17" s="3" t="s">
        <v>22</v>
      </c>
      <c r="C17" s="4">
        <v>72270</v>
      </c>
      <c r="D17" s="4">
        <v>38302.727680000004</v>
      </c>
      <c r="E17" s="21">
        <f t="shared" si="0"/>
        <v>52.999484820810849</v>
      </c>
    </row>
    <row r="18" spans="1:5" s="5" customFormat="1" ht="78" x14ac:dyDescent="0.3">
      <c r="A18" s="12" t="s">
        <v>23</v>
      </c>
      <c r="B18" s="3" t="s">
        <v>24</v>
      </c>
      <c r="C18" s="4">
        <v>291150</v>
      </c>
      <c r="D18" s="4">
        <v>124127.6989</v>
      </c>
      <c r="E18" s="21">
        <f t="shared" si="0"/>
        <v>42.633590554696895</v>
      </c>
    </row>
    <row r="19" spans="1:5" s="5" customFormat="1" ht="31.2" x14ac:dyDescent="0.3">
      <c r="A19" s="13" t="s">
        <v>25</v>
      </c>
      <c r="B19" s="14" t="s">
        <v>26</v>
      </c>
      <c r="C19" s="15">
        <v>1173407.11888</v>
      </c>
      <c r="D19" s="15">
        <v>540842.73626999999</v>
      </c>
      <c r="E19" s="24">
        <f t="shared" si="0"/>
        <v>46.091652894199804</v>
      </c>
    </row>
    <row r="20" spans="1:5" s="5" customFormat="1" ht="31.2" x14ac:dyDescent="0.3">
      <c r="A20" s="9" t="s">
        <v>27</v>
      </c>
      <c r="B20" s="10" t="s">
        <v>28</v>
      </c>
      <c r="C20" s="11">
        <v>1173407.11888</v>
      </c>
      <c r="D20" s="11">
        <v>540842.73626999999</v>
      </c>
      <c r="E20" s="26">
        <f t="shared" si="0"/>
        <v>46.091652894199804</v>
      </c>
    </row>
    <row r="21" spans="1:5" s="5" customFormat="1" ht="15.6" x14ac:dyDescent="0.3">
      <c r="A21" s="12" t="s">
        <v>29</v>
      </c>
      <c r="B21" s="3" t="s">
        <v>30</v>
      </c>
      <c r="C21" s="4">
        <v>285070</v>
      </c>
      <c r="D21" s="4">
        <v>114982.7092</v>
      </c>
      <c r="E21" s="21">
        <f t="shared" si="0"/>
        <v>40.334903427228397</v>
      </c>
    </row>
    <row r="22" spans="1:5" s="5" customFormat="1" ht="124.8" x14ac:dyDescent="0.3">
      <c r="A22" s="12" t="s">
        <v>31</v>
      </c>
      <c r="B22" s="3" t="s">
        <v>32</v>
      </c>
      <c r="C22" s="4">
        <v>192121.89506000001</v>
      </c>
      <c r="D22" s="4">
        <v>89167.548500000004</v>
      </c>
      <c r="E22" s="21">
        <f t="shared" si="0"/>
        <v>46.41196594076527</v>
      </c>
    </row>
    <row r="23" spans="1:5" s="5" customFormat="1" ht="62.4" x14ac:dyDescent="0.3">
      <c r="A23" s="12" t="s">
        <v>33</v>
      </c>
      <c r="B23" s="3" t="s">
        <v>34</v>
      </c>
      <c r="C23" s="4">
        <v>259697.52239999999</v>
      </c>
      <c r="D23" s="4">
        <v>148063.59276999999</v>
      </c>
      <c r="E23" s="21">
        <f t="shared" si="0"/>
        <v>57.013864206969423</v>
      </c>
    </row>
    <row r="24" spans="1:5" s="5" customFormat="1" ht="78" x14ac:dyDescent="0.3">
      <c r="A24" s="12" t="s">
        <v>35</v>
      </c>
      <c r="B24" s="3" t="s">
        <v>36</v>
      </c>
      <c r="C24" s="4">
        <v>1993.0898199999999</v>
      </c>
      <c r="D24" s="4">
        <v>1122.44578</v>
      </c>
      <c r="E24" s="21">
        <f t="shared" si="0"/>
        <v>56.316868850396318</v>
      </c>
    </row>
    <row r="25" spans="1:5" s="5" customFormat="1" ht="62.4" x14ac:dyDescent="0.3">
      <c r="A25" s="12" t="s">
        <v>37</v>
      </c>
      <c r="B25" s="3" t="s">
        <v>38</v>
      </c>
      <c r="C25" s="4">
        <v>474684.77480000001</v>
      </c>
      <c r="D25" s="4">
        <v>223226.56349</v>
      </c>
      <c r="E25" s="21">
        <f t="shared" si="0"/>
        <v>47.026274138253655</v>
      </c>
    </row>
    <row r="26" spans="1:5" s="5" customFormat="1" ht="62.4" x14ac:dyDescent="0.3">
      <c r="A26" s="12" t="s">
        <v>39</v>
      </c>
      <c r="B26" s="3" t="s">
        <v>40</v>
      </c>
      <c r="C26" s="4">
        <v>-40160.163200000003</v>
      </c>
      <c r="D26" s="4">
        <v>-30763.221969999999</v>
      </c>
      <c r="E26" s="21">
        <f t="shared" si="0"/>
        <v>76.601337043371359</v>
      </c>
    </row>
    <row r="27" spans="1:5" s="5" customFormat="1" ht="31.2" x14ac:dyDescent="0.3">
      <c r="A27" s="12" t="s">
        <v>41</v>
      </c>
      <c r="B27" s="3" t="s">
        <v>42</v>
      </c>
      <c r="C27" s="4"/>
      <c r="D27" s="4">
        <v>-4956.9014999999999</v>
      </c>
      <c r="E27" s="21"/>
    </row>
    <row r="28" spans="1:5" s="5" customFormat="1" ht="15.6" x14ac:dyDescent="0.3">
      <c r="A28" s="13" t="s">
        <v>43</v>
      </c>
      <c r="B28" s="14" t="s">
        <v>44</v>
      </c>
      <c r="C28" s="15">
        <v>840780</v>
      </c>
      <c r="D28" s="15">
        <v>463567.3639</v>
      </c>
      <c r="E28" s="24">
        <f>IF(AND(D28="",C28&lt;&gt;""),"0,0",(IF(C28="","",(D28/C28)*100)))</f>
        <v>55.135393789100597</v>
      </c>
    </row>
    <row r="29" spans="1:5" s="5" customFormat="1" ht="31.2" x14ac:dyDescent="0.3">
      <c r="A29" s="9" t="s">
        <v>45</v>
      </c>
      <c r="B29" s="10" t="s">
        <v>46</v>
      </c>
      <c r="C29" s="11">
        <v>840780</v>
      </c>
      <c r="D29" s="11">
        <v>463567.3639</v>
      </c>
      <c r="E29" s="26">
        <f>IF(AND(D29="",C29&lt;&gt;""),"0,0",(IF(C29="","",(D29/C29)*100)))</f>
        <v>55.135393789100597</v>
      </c>
    </row>
    <row r="30" spans="1:5" s="5" customFormat="1" ht="31.2" x14ac:dyDescent="0.3">
      <c r="A30" s="12" t="s">
        <v>47</v>
      </c>
      <c r="B30" s="3" t="s">
        <v>48</v>
      </c>
      <c r="C30" s="4">
        <v>465190</v>
      </c>
      <c r="D30" s="4">
        <v>247494.97229999999</v>
      </c>
      <c r="E30" s="21">
        <f>IF(AND(D30="",C30&lt;&gt;""),"0,0",(IF(C30="","",(D30/C30)*100)))</f>
        <v>53.202986371160165</v>
      </c>
    </row>
    <row r="31" spans="1:5" s="5" customFormat="1" ht="31.2" x14ac:dyDescent="0.3">
      <c r="A31" s="12" t="s">
        <v>49</v>
      </c>
      <c r="B31" s="3" t="s">
        <v>48</v>
      </c>
      <c r="C31" s="4">
        <v>465190</v>
      </c>
      <c r="D31" s="4">
        <v>247490.78743</v>
      </c>
      <c r="E31" s="21">
        <f>IF(AND(D31="",C31&lt;&gt;""),"0,0",(IF(C31="","",(D31/C31)*100)))</f>
        <v>53.202086766697477</v>
      </c>
    </row>
    <row r="32" spans="1:5" s="5" customFormat="1" ht="46.8" x14ac:dyDescent="0.3">
      <c r="A32" s="12" t="s">
        <v>50</v>
      </c>
      <c r="B32" s="3" t="s">
        <v>51</v>
      </c>
      <c r="C32" s="4"/>
      <c r="D32" s="4">
        <v>4.1848700000000001</v>
      </c>
      <c r="E32" s="21"/>
    </row>
    <row r="33" spans="1:5" s="5" customFormat="1" ht="31.2" x14ac:dyDescent="0.3">
      <c r="A33" s="12" t="s">
        <v>52</v>
      </c>
      <c r="B33" s="3" t="s">
        <v>53</v>
      </c>
      <c r="C33" s="4">
        <v>375590</v>
      </c>
      <c r="D33" s="4">
        <v>216077.95348</v>
      </c>
      <c r="E33" s="21">
        <f t="shared" ref="E33:E64" si="1">IF(AND(D33="",C33&lt;&gt;""),"0,0",(IF(C33="","",(D33/C33)*100)))</f>
        <v>57.530273298011124</v>
      </c>
    </row>
    <row r="34" spans="1:5" s="5" customFormat="1" ht="124.8" x14ac:dyDescent="0.3">
      <c r="A34" s="12" t="s">
        <v>54</v>
      </c>
      <c r="B34" s="3" t="s">
        <v>566</v>
      </c>
      <c r="C34" s="4">
        <v>375590</v>
      </c>
      <c r="D34" s="4">
        <v>216052.52601999999</v>
      </c>
      <c r="E34" s="21">
        <f t="shared" si="1"/>
        <v>57.523503293484914</v>
      </c>
    </row>
    <row r="35" spans="1:5" s="5" customFormat="1" ht="46.8" x14ac:dyDescent="0.3">
      <c r="A35" s="12" t="s">
        <v>55</v>
      </c>
      <c r="B35" s="3" t="s">
        <v>56</v>
      </c>
      <c r="C35" s="4"/>
      <c r="D35" s="4">
        <v>25.42746</v>
      </c>
      <c r="E35" s="21" t="str">
        <f t="shared" si="1"/>
        <v/>
      </c>
    </row>
    <row r="36" spans="1:5" s="5" customFormat="1" ht="31.2" x14ac:dyDescent="0.3">
      <c r="A36" s="12" t="s">
        <v>57</v>
      </c>
      <c r="B36" s="3" t="s">
        <v>567</v>
      </c>
      <c r="C36" s="4"/>
      <c r="D36" s="4">
        <v>-5.5618800000000004</v>
      </c>
      <c r="E36" s="21" t="str">
        <f t="shared" si="1"/>
        <v/>
      </c>
    </row>
    <row r="37" spans="1:5" s="5" customFormat="1" ht="15.6" x14ac:dyDescent="0.3">
      <c r="A37" s="13" t="s">
        <v>58</v>
      </c>
      <c r="B37" s="14" t="s">
        <v>59</v>
      </c>
      <c r="C37" s="15">
        <v>2396342</v>
      </c>
      <c r="D37" s="15">
        <v>990164.05868999998</v>
      </c>
      <c r="E37" s="24">
        <f t="shared" si="1"/>
        <v>41.319814062016192</v>
      </c>
    </row>
    <row r="38" spans="1:5" s="5" customFormat="1" ht="15.6" x14ac:dyDescent="0.3">
      <c r="A38" s="9" t="s">
        <v>60</v>
      </c>
      <c r="B38" s="10" t="s">
        <v>61</v>
      </c>
      <c r="C38" s="11">
        <v>1636232</v>
      </c>
      <c r="D38" s="11">
        <v>814002.77916000003</v>
      </c>
      <c r="E38" s="26">
        <f t="shared" si="1"/>
        <v>49.748616281798668</v>
      </c>
    </row>
    <row r="39" spans="1:5" s="5" customFormat="1" ht="31.2" x14ac:dyDescent="0.3">
      <c r="A39" s="12" t="s">
        <v>62</v>
      </c>
      <c r="B39" s="3" t="s">
        <v>63</v>
      </c>
      <c r="C39" s="4">
        <v>1023580</v>
      </c>
      <c r="D39" s="4">
        <v>539152.42538999999</v>
      </c>
      <c r="E39" s="21">
        <f t="shared" si="1"/>
        <v>52.673208287578888</v>
      </c>
    </row>
    <row r="40" spans="1:5" s="5" customFormat="1" ht="31.2" x14ac:dyDescent="0.3">
      <c r="A40" s="12" t="s">
        <v>64</v>
      </c>
      <c r="B40" s="3" t="s">
        <v>65</v>
      </c>
      <c r="C40" s="4">
        <v>612652</v>
      </c>
      <c r="D40" s="4">
        <v>274850.35376999999</v>
      </c>
      <c r="E40" s="21">
        <f t="shared" si="1"/>
        <v>44.862393947950871</v>
      </c>
    </row>
    <row r="41" spans="1:5" s="5" customFormat="1" ht="15.6" x14ac:dyDescent="0.3">
      <c r="A41" s="9" t="s">
        <v>66</v>
      </c>
      <c r="B41" s="10" t="s">
        <v>67</v>
      </c>
      <c r="C41" s="11">
        <v>759770</v>
      </c>
      <c r="D41" s="11">
        <v>175997.27953</v>
      </c>
      <c r="E41" s="26">
        <f t="shared" si="1"/>
        <v>23.164547103728761</v>
      </c>
    </row>
    <row r="42" spans="1:5" s="5" customFormat="1" ht="15.6" x14ac:dyDescent="0.3">
      <c r="A42" s="12" t="s">
        <v>68</v>
      </c>
      <c r="B42" s="3" t="s">
        <v>69</v>
      </c>
      <c r="C42" s="4">
        <v>120770</v>
      </c>
      <c r="D42" s="4">
        <v>63091.821320000003</v>
      </c>
      <c r="E42" s="21">
        <f t="shared" si="1"/>
        <v>52.241302740746875</v>
      </c>
    </row>
    <row r="43" spans="1:5" s="5" customFormat="1" ht="15.6" x14ac:dyDescent="0.3">
      <c r="A43" s="12" t="s">
        <v>70</v>
      </c>
      <c r="B43" s="3" t="s">
        <v>71</v>
      </c>
      <c r="C43" s="4">
        <v>639000</v>
      </c>
      <c r="D43" s="4">
        <v>112905.45821</v>
      </c>
      <c r="E43" s="21">
        <f t="shared" si="1"/>
        <v>17.669085791862287</v>
      </c>
    </row>
    <row r="44" spans="1:5" s="5" customFormat="1" ht="15.6" x14ac:dyDescent="0.3">
      <c r="A44" s="9" t="s">
        <v>72</v>
      </c>
      <c r="B44" s="10" t="s">
        <v>73</v>
      </c>
      <c r="C44" s="11">
        <v>340</v>
      </c>
      <c r="D44" s="11">
        <v>164</v>
      </c>
      <c r="E44" s="26">
        <f t="shared" si="1"/>
        <v>48.235294117647058</v>
      </c>
    </row>
    <row r="45" spans="1:5" s="5" customFormat="1" ht="31.2" x14ac:dyDescent="0.3">
      <c r="A45" s="13" t="s">
        <v>74</v>
      </c>
      <c r="B45" s="14" t="s">
        <v>75</v>
      </c>
      <c r="C45" s="15">
        <v>710680</v>
      </c>
      <c r="D45" s="15">
        <v>280174.15698999999</v>
      </c>
      <c r="E45" s="24">
        <f t="shared" si="1"/>
        <v>39.423391257668712</v>
      </c>
    </row>
    <row r="46" spans="1:5" s="5" customFormat="1" ht="15.6" x14ac:dyDescent="0.3">
      <c r="A46" s="9" t="s">
        <v>76</v>
      </c>
      <c r="B46" s="10" t="s">
        <v>77</v>
      </c>
      <c r="C46" s="11">
        <v>210420</v>
      </c>
      <c r="D46" s="11">
        <v>95207.290439999997</v>
      </c>
      <c r="E46" s="26">
        <f t="shared" si="1"/>
        <v>45.246312346735102</v>
      </c>
    </row>
    <row r="47" spans="1:5" s="5" customFormat="1" ht="15.6" x14ac:dyDescent="0.3">
      <c r="A47" s="12" t="s">
        <v>78</v>
      </c>
      <c r="B47" s="3" t="s">
        <v>79</v>
      </c>
      <c r="C47" s="4">
        <v>11720</v>
      </c>
      <c r="D47" s="4">
        <v>4017.7838200000001</v>
      </c>
      <c r="E47" s="21">
        <f t="shared" si="1"/>
        <v>34.2814319112628</v>
      </c>
    </row>
    <row r="48" spans="1:5" s="5" customFormat="1" ht="31.2" x14ac:dyDescent="0.3">
      <c r="A48" s="12" t="s">
        <v>80</v>
      </c>
      <c r="B48" s="3" t="s">
        <v>81</v>
      </c>
      <c r="C48" s="4">
        <v>198505</v>
      </c>
      <c r="D48" s="4">
        <v>91053.307990000001</v>
      </c>
      <c r="E48" s="21">
        <f t="shared" si="1"/>
        <v>45.869528722198432</v>
      </c>
    </row>
    <row r="49" spans="1:5" s="5" customFormat="1" ht="15.6" x14ac:dyDescent="0.3">
      <c r="A49" s="12" t="s">
        <v>82</v>
      </c>
      <c r="B49" s="3" t="s">
        <v>83</v>
      </c>
      <c r="C49" s="4">
        <v>195</v>
      </c>
      <c r="D49" s="4">
        <v>136.19863000000001</v>
      </c>
      <c r="E49" s="21">
        <f t="shared" si="1"/>
        <v>69.845451282051286</v>
      </c>
    </row>
    <row r="50" spans="1:5" s="5" customFormat="1" ht="31.2" x14ac:dyDescent="0.3">
      <c r="A50" s="9" t="s">
        <v>84</v>
      </c>
      <c r="B50" s="10" t="s">
        <v>85</v>
      </c>
      <c r="C50" s="11">
        <v>500260</v>
      </c>
      <c r="D50" s="11">
        <v>184966.86655000001</v>
      </c>
      <c r="E50" s="26">
        <f t="shared" si="1"/>
        <v>36.974146753688082</v>
      </c>
    </row>
    <row r="51" spans="1:5" s="5" customFormat="1" ht="15.6" x14ac:dyDescent="0.3">
      <c r="A51" s="12" t="s">
        <v>86</v>
      </c>
      <c r="B51" s="3" t="s">
        <v>87</v>
      </c>
      <c r="C51" s="4">
        <v>7850</v>
      </c>
      <c r="D51" s="4">
        <v>2838.3674000000001</v>
      </c>
      <c r="E51" s="21">
        <f t="shared" si="1"/>
        <v>36.157546496815293</v>
      </c>
    </row>
    <row r="52" spans="1:5" s="5" customFormat="1" ht="31.2" x14ac:dyDescent="0.3">
      <c r="A52" s="12" t="s">
        <v>88</v>
      </c>
      <c r="B52" s="3" t="s">
        <v>89</v>
      </c>
      <c r="C52" s="4">
        <v>466710</v>
      </c>
      <c r="D52" s="4">
        <v>174259.62619000001</v>
      </c>
      <c r="E52" s="21">
        <f t="shared" si="1"/>
        <v>37.337881380300402</v>
      </c>
    </row>
    <row r="53" spans="1:5" s="5" customFormat="1" ht="31.2" x14ac:dyDescent="0.3">
      <c r="A53" s="12" t="s">
        <v>90</v>
      </c>
      <c r="B53" s="3" t="s">
        <v>91</v>
      </c>
      <c r="C53" s="4">
        <v>25700</v>
      </c>
      <c r="D53" s="4">
        <v>7868.8729599999997</v>
      </c>
      <c r="E53" s="21">
        <f t="shared" si="1"/>
        <v>30.618182723735409</v>
      </c>
    </row>
    <row r="54" spans="1:5" s="5" customFormat="1" ht="15.6" x14ac:dyDescent="0.3">
      <c r="A54" s="13" t="s">
        <v>92</v>
      </c>
      <c r="B54" s="14" t="s">
        <v>93</v>
      </c>
      <c r="C54" s="15">
        <v>61665.716</v>
      </c>
      <c r="D54" s="15">
        <v>33232.813889999998</v>
      </c>
      <c r="E54" s="24">
        <f t="shared" si="1"/>
        <v>53.891880360231283</v>
      </c>
    </row>
    <row r="55" spans="1:5" s="5" customFormat="1" ht="62.4" x14ac:dyDescent="0.3">
      <c r="A55" s="9" t="s">
        <v>94</v>
      </c>
      <c r="B55" s="10" t="s">
        <v>95</v>
      </c>
      <c r="C55" s="11">
        <v>5000</v>
      </c>
      <c r="D55" s="11">
        <v>2837.6005</v>
      </c>
      <c r="E55" s="26">
        <f t="shared" si="1"/>
        <v>56.752009999999999</v>
      </c>
    </row>
    <row r="56" spans="1:5" s="5" customFormat="1" ht="31.2" x14ac:dyDescent="0.3">
      <c r="A56" s="9" t="s">
        <v>96</v>
      </c>
      <c r="B56" s="10" t="s">
        <v>97</v>
      </c>
      <c r="C56" s="11">
        <v>56665.716</v>
      </c>
      <c r="D56" s="11">
        <v>30395.213390000001</v>
      </c>
      <c r="E56" s="26">
        <f t="shared" si="1"/>
        <v>53.639511746397062</v>
      </c>
    </row>
    <row r="57" spans="1:5" s="5" customFormat="1" ht="78" x14ac:dyDescent="0.3">
      <c r="A57" s="12" t="s">
        <v>98</v>
      </c>
      <c r="B57" s="3" t="s">
        <v>99</v>
      </c>
      <c r="C57" s="4">
        <v>300</v>
      </c>
      <c r="D57" s="4">
        <v>154.84350000000001</v>
      </c>
      <c r="E57" s="21">
        <f t="shared" si="1"/>
        <v>51.6145</v>
      </c>
    </row>
    <row r="58" spans="1:5" s="5" customFormat="1" ht="31.2" x14ac:dyDescent="0.3">
      <c r="A58" s="12" t="s">
        <v>100</v>
      </c>
      <c r="B58" s="3" t="s">
        <v>101</v>
      </c>
      <c r="C58" s="4">
        <v>29555.8</v>
      </c>
      <c r="D58" s="4">
        <v>14492.793390000001</v>
      </c>
      <c r="E58" s="21">
        <f t="shared" si="1"/>
        <v>49.035361553400691</v>
      </c>
    </row>
    <row r="59" spans="1:5" s="5" customFormat="1" ht="46.8" x14ac:dyDescent="0.3">
      <c r="A59" s="12" t="s">
        <v>102</v>
      </c>
      <c r="B59" s="3" t="s">
        <v>103</v>
      </c>
      <c r="C59" s="4">
        <v>17999.25</v>
      </c>
      <c r="D59" s="4">
        <v>10111.106</v>
      </c>
      <c r="E59" s="21">
        <f t="shared" si="1"/>
        <v>56.175151742433712</v>
      </c>
    </row>
    <row r="60" spans="1:5" s="5" customFormat="1" ht="62.4" x14ac:dyDescent="0.3">
      <c r="A60" s="12" t="s">
        <v>104</v>
      </c>
      <c r="B60" s="3" t="s">
        <v>105</v>
      </c>
      <c r="C60" s="4">
        <v>17999.25</v>
      </c>
      <c r="D60" s="4">
        <v>10111.106</v>
      </c>
      <c r="E60" s="21">
        <f t="shared" si="1"/>
        <v>56.175151742433712</v>
      </c>
    </row>
    <row r="61" spans="1:5" s="5" customFormat="1" ht="31.2" x14ac:dyDescent="0.3">
      <c r="A61" s="12" t="s">
        <v>106</v>
      </c>
      <c r="B61" s="3" t="s">
        <v>107</v>
      </c>
      <c r="C61" s="4">
        <v>1850</v>
      </c>
      <c r="D61" s="4">
        <v>940.8</v>
      </c>
      <c r="E61" s="21">
        <f t="shared" si="1"/>
        <v>50.854054054054053</v>
      </c>
    </row>
    <row r="62" spans="1:5" s="5" customFormat="1" ht="62.4" x14ac:dyDescent="0.3">
      <c r="A62" s="12" t="s">
        <v>108</v>
      </c>
      <c r="B62" s="3" t="s">
        <v>109</v>
      </c>
      <c r="C62" s="4">
        <v>162.4</v>
      </c>
      <c r="D62" s="4">
        <v>37.119999999999997</v>
      </c>
      <c r="E62" s="21">
        <f t="shared" si="1"/>
        <v>22.857142857142854</v>
      </c>
    </row>
    <row r="63" spans="1:5" s="5" customFormat="1" ht="31.2" x14ac:dyDescent="0.3">
      <c r="A63" s="12" t="s">
        <v>110</v>
      </c>
      <c r="B63" s="3" t="s">
        <v>111</v>
      </c>
      <c r="C63" s="4">
        <v>7</v>
      </c>
      <c r="D63" s="4">
        <v>14</v>
      </c>
      <c r="E63" s="21">
        <f t="shared" si="1"/>
        <v>200</v>
      </c>
    </row>
    <row r="64" spans="1:5" s="5" customFormat="1" ht="93.6" x14ac:dyDescent="0.3">
      <c r="A64" s="12" t="s">
        <v>112</v>
      </c>
      <c r="B64" s="3" t="s">
        <v>568</v>
      </c>
      <c r="C64" s="4">
        <v>138.05000000000001</v>
      </c>
      <c r="D64" s="4">
        <v>8</v>
      </c>
      <c r="E64" s="21">
        <f t="shared" si="1"/>
        <v>5.7950018109380652</v>
      </c>
    </row>
    <row r="65" spans="1:5" s="5" customFormat="1" ht="62.4" x14ac:dyDescent="0.3">
      <c r="A65" s="12" t="s">
        <v>113</v>
      </c>
      <c r="B65" s="3" t="s">
        <v>114</v>
      </c>
      <c r="C65" s="4">
        <v>5890.2659999999996</v>
      </c>
      <c r="D65" s="4">
        <v>3684.6005</v>
      </c>
      <c r="E65" s="21">
        <f t="shared" ref="E65:E84" si="2">IF(AND(D65="",C65&lt;&gt;""),"0,0",(IF(C65="","",(D65/C65)*100)))</f>
        <v>62.554059528041691</v>
      </c>
    </row>
    <row r="66" spans="1:5" s="5" customFormat="1" ht="78" x14ac:dyDescent="0.3">
      <c r="A66" s="12" t="s">
        <v>115</v>
      </c>
      <c r="B66" s="3" t="s">
        <v>116</v>
      </c>
      <c r="C66" s="4">
        <v>2</v>
      </c>
      <c r="D66" s="4">
        <v>678.82550000000003</v>
      </c>
      <c r="E66" s="21">
        <f t="shared" si="2"/>
        <v>33941.275000000001</v>
      </c>
    </row>
    <row r="67" spans="1:5" s="5" customFormat="1" ht="156" x14ac:dyDescent="0.3">
      <c r="A67" s="12" t="s">
        <v>117</v>
      </c>
      <c r="B67" s="3" t="s">
        <v>118</v>
      </c>
      <c r="C67" s="4">
        <v>5888.2659999999996</v>
      </c>
      <c r="D67" s="4">
        <v>3005.7750000000001</v>
      </c>
      <c r="E67" s="21">
        <f t="shared" si="2"/>
        <v>51.046861673708356</v>
      </c>
    </row>
    <row r="68" spans="1:5" s="5" customFormat="1" ht="46.8" x14ac:dyDescent="0.3">
      <c r="A68" s="12" t="s">
        <v>119</v>
      </c>
      <c r="B68" s="3" t="s">
        <v>120</v>
      </c>
      <c r="C68" s="4">
        <v>143.4</v>
      </c>
      <c r="D68" s="4">
        <v>152</v>
      </c>
      <c r="E68" s="21">
        <f t="shared" si="2"/>
        <v>105.99721059972104</v>
      </c>
    </row>
    <row r="69" spans="1:5" s="5" customFormat="1" ht="78" x14ac:dyDescent="0.3">
      <c r="A69" s="12" t="s">
        <v>121</v>
      </c>
      <c r="B69" s="3" t="s">
        <v>122</v>
      </c>
      <c r="C69" s="4">
        <v>143.4</v>
      </c>
      <c r="D69" s="4">
        <v>152</v>
      </c>
      <c r="E69" s="21">
        <f t="shared" si="2"/>
        <v>105.99721059972104</v>
      </c>
    </row>
    <row r="70" spans="1:5" s="5" customFormat="1" ht="31.2" x14ac:dyDescent="0.3">
      <c r="A70" s="12" t="s">
        <v>123</v>
      </c>
      <c r="B70" s="3" t="s">
        <v>124</v>
      </c>
      <c r="C70" s="4">
        <v>140</v>
      </c>
      <c r="D70" s="4">
        <v>49</v>
      </c>
      <c r="E70" s="21">
        <f t="shared" si="2"/>
        <v>35</v>
      </c>
    </row>
    <row r="71" spans="1:5" s="5" customFormat="1" ht="62.4" x14ac:dyDescent="0.3">
      <c r="A71" s="12" t="s">
        <v>125</v>
      </c>
      <c r="B71" s="3" t="s">
        <v>126</v>
      </c>
      <c r="C71" s="4">
        <v>140</v>
      </c>
      <c r="D71" s="4">
        <v>49</v>
      </c>
      <c r="E71" s="21">
        <f t="shared" si="2"/>
        <v>35</v>
      </c>
    </row>
    <row r="72" spans="1:5" s="5" customFormat="1" ht="62.4" x14ac:dyDescent="0.3">
      <c r="A72" s="12" t="s">
        <v>127</v>
      </c>
      <c r="B72" s="3" t="s">
        <v>128</v>
      </c>
      <c r="C72" s="4">
        <v>19.55</v>
      </c>
      <c r="D72" s="4">
        <v>6.4</v>
      </c>
      <c r="E72" s="21">
        <f t="shared" si="2"/>
        <v>32.736572890025577</v>
      </c>
    </row>
    <row r="73" spans="1:5" s="5" customFormat="1" ht="78" x14ac:dyDescent="0.3">
      <c r="A73" s="12" t="s">
        <v>129</v>
      </c>
      <c r="B73" s="3" t="s">
        <v>130</v>
      </c>
      <c r="C73" s="4">
        <v>19.55</v>
      </c>
      <c r="D73" s="4">
        <v>6.4</v>
      </c>
      <c r="E73" s="21">
        <f t="shared" si="2"/>
        <v>32.736572890025577</v>
      </c>
    </row>
    <row r="74" spans="1:5" s="5" customFormat="1" ht="46.8" x14ac:dyDescent="0.3">
      <c r="A74" s="12" t="s">
        <v>131</v>
      </c>
      <c r="B74" s="3" t="s">
        <v>132</v>
      </c>
      <c r="C74" s="4"/>
      <c r="D74" s="4">
        <v>-3.5</v>
      </c>
      <c r="E74" s="21" t="str">
        <f t="shared" si="2"/>
        <v/>
      </c>
    </row>
    <row r="75" spans="1:5" s="5" customFormat="1" ht="62.4" x14ac:dyDescent="0.3">
      <c r="A75" s="12" t="s">
        <v>133</v>
      </c>
      <c r="B75" s="3" t="s">
        <v>134</v>
      </c>
      <c r="C75" s="4">
        <v>225</v>
      </c>
      <c r="D75" s="4">
        <v>325.55</v>
      </c>
      <c r="E75" s="21">
        <f t="shared" si="2"/>
        <v>144.6888888888889</v>
      </c>
    </row>
    <row r="76" spans="1:5" s="5" customFormat="1" ht="78" x14ac:dyDescent="0.3">
      <c r="A76" s="12" t="s">
        <v>135</v>
      </c>
      <c r="B76" s="3" t="s">
        <v>136</v>
      </c>
      <c r="C76" s="4">
        <v>25</v>
      </c>
      <c r="D76" s="4">
        <v>12.5</v>
      </c>
      <c r="E76" s="21">
        <f t="shared" si="2"/>
        <v>50</v>
      </c>
    </row>
    <row r="77" spans="1:5" s="5" customFormat="1" ht="62.4" x14ac:dyDescent="0.3">
      <c r="A77" s="12" t="s">
        <v>137</v>
      </c>
      <c r="B77" s="3" t="s">
        <v>138</v>
      </c>
      <c r="C77" s="4">
        <v>210</v>
      </c>
      <c r="D77" s="4">
        <v>410</v>
      </c>
      <c r="E77" s="21">
        <f t="shared" si="2"/>
        <v>195.23809523809524</v>
      </c>
    </row>
    <row r="78" spans="1:5" s="5" customFormat="1" ht="31.2" x14ac:dyDescent="0.3">
      <c r="A78" s="13" t="s">
        <v>139</v>
      </c>
      <c r="B78" s="14" t="s">
        <v>140</v>
      </c>
      <c r="C78" s="15">
        <v>50</v>
      </c>
      <c r="D78" s="15">
        <v>-14.380570000000001</v>
      </c>
      <c r="E78" s="24">
        <f t="shared" si="2"/>
        <v>-28.761140000000001</v>
      </c>
    </row>
    <row r="79" spans="1:5" s="5" customFormat="1" ht="31.2" x14ac:dyDescent="0.3">
      <c r="A79" s="9" t="s">
        <v>141</v>
      </c>
      <c r="B79" s="10" t="s">
        <v>142</v>
      </c>
      <c r="C79" s="11"/>
      <c r="D79" s="11">
        <v>5.0000000000000001E-3</v>
      </c>
      <c r="E79" s="26" t="str">
        <f t="shared" si="2"/>
        <v/>
      </c>
    </row>
    <row r="80" spans="1:5" s="5" customFormat="1" ht="31.2" x14ac:dyDescent="0.3">
      <c r="A80" s="12" t="s">
        <v>143</v>
      </c>
      <c r="B80" s="3" t="s">
        <v>144</v>
      </c>
      <c r="C80" s="4"/>
      <c r="D80" s="4">
        <v>5.0000000000000001E-3</v>
      </c>
      <c r="E80" s="21" t="str">
        <f t="shared" si="2"/>
        <v/>
      </c>
    </row>
    <row r="81" spans="1:5" s="5" customFormat="1" ht="15.6" x14ac:dyDescent="0.3">
      <c r="A81" s="9" t="s">
        <v>145</v>
      </c>
      <c r="B81" s="10" t="s">
        <v>146</v>
      </c>
      <c r="C81" s="11"/>
      <c r="D81" s="11">
        <v>-12.524570000000001</v>
      </c>
      <c r="E81" s="26" t="str">
        <f t="shared" si="2"/>
        <v/>
      </c>
    </row>
    <row r="82" spans="1:5" s="5" customFormat="1" ht="15.6" x14ac:dyDescent="0.3">
      <c r="A82" s="12" t="s">
        <v>147</v>
      </c>
      <c r="B82" s="3" t="s">
        <v>148</v>
      </c>
      <c r="C82" s="4"/>
      <c r="D82" s="4">
        <v>-6.40374</v>
      </c>
      <c r="E82" s="21" t="str">
        <f t="shared" si="2"/>
        <v/>
      </c>
    </row>
    <row r="83" spans="1:5" s="5" customFormat="1" ht="31.2" x14ac:dyDescent="0.3">
      <c r="A83" s="12" t="s">
        <v>149</v>
      </c>
      <c r="B83" s="3" t="s">
        <v>150</v>
      </c>
      <c r="C83" s="4"/>
      <c r="D83" s="4">
        <v>-6.125</v>
      </c>
      <c r="E83" s="21" t="str">
        <f t="shared" si="2"/>
        <v/>
      </c>
    </row>
    <row r="84" spans="1:5" s="5" customFormat="1" ht="15.6" x14ac:dyDescent="0.3">
      <c r="A84" s="12" t="s">
        <v>151</v>
      </c>
      <c r="B84" s="3" t="s">
        <v>152</v>
      </c>
      <c r="C84" s="4"/>
      <c r="D84" s="4">
        <v>4.1700000000000001E-3</v>
      </c>
      <c r="E84" s="21" t="str">
        <f t="shared" si="2"/>
        <v/>
      </c>
    </row>
    <row r="85" spans="1:5" s="5" customFormat="1" ht="31.2" x14ac:dyDescent="0.3">
      <c r="A85" s="9" t="s">
        <v>153</v>
      </c>
      <c r="B85" s="10" t="s">
        <v>154</v>
      </c>
      <c r="C85" s="11">
        <v>50</v>
      </c>
      <c r="D85" s="11"/>
      <c r="E85" s="26"/>
    </row>
    <row r="86" spans="1:5" s="5" customFormat="1" ht="15.6" x14ac:dyDescent="0.3">
      <c r="A86" s="12" t="s">
        <v>155</v>
      </c>
      <c r="B86" s="3" t="s">
        <v>156</v>
      </c>
      <c r="C86" s="4">
        <v>50</v>
      </c>
      <c r="D86" s="4"/>
      <c r="E86" s="21"/>
    </row>
    <row r="87" spans="1:5" s="5" customFormat="1" ht="31.2" x14ac:dyDescent="0.3">
      <c r="A87" s="9" t="s">
        <v>157</v>
      </c>
      <c r="B87" s="10" t="s">
        <v>158</v>
      </c>
      <c r="C87" s="11"/>
      <c r="D87" s="11">
        <v>-1.861</v>
      </c>
      <c r="E87" s="26" t="str">
        <f t="shared" ref="E87:E118" si="3">IF(AND(D87="",C87&lt;&gt;""),"0,0",(IF(C87="","",(D87/C87)*100)))</f>
        <v/>
      </c>
    </row>
    <row r="88" spans="1:5" s="5" customFormat="1" ht="31.2" x14ac:dyDescent="0.3">
      <c r="A88" s="12" t="s">
        <v>159</v>
      </c>
      <c r="B88" s="3" t="s">
        <v>158</v>
      </c>
      <c r="C88" s="4"/>
      <c r="D88" s="4">
        <v>-1.861</v>
      </c>
      <c r="E88" s="21" t="str">
        <f t="shared" si="3"/>
        <v/>
      </c>
    </row>
    <row r="89" spans="1:5" s="5" customFormat="1" ht="39" customHeight="1" x14ac:dyDescent="0.3">
      <c r="A89" s="13" t="s">
        <v>160</v>
      </c>
      <c r="B89" s="14" t="s">
        <v>161</v>
      </c>
      <c r="C89" s="15">
        <v>69078.728000000003</v>
      </c>
      <c r="D89" s="15">
        <v>6396.1902200000004</v>
      </c>
      <c r="E89" s="24">
        <f t="shared" si="3"/>
        <v>9.2592761986005296</v>
      </c>
    </row>
    <row r="90" spans="1:5" s="5" customFormat="1" ht="62.4" x14ac:dyDescent="0.3">
      <c r="A90" s="9" t="s">
        <v>162</v>
      </c>
      <c r="B90" s="10" t="s">
        <v>163</v>
      </c>
      <c r="C90" s="11">
        <v>6548.8289999999997</v>
      </c>
      <c r="D90" s="11">
        <v>700.39634000000001</v>
      </c>
      <c r="E90" s="26">
        <f t="shared" si="3"/>
        <v>10.694985928018582</v>
      </c>
    </row>
    <row r="91" spans="1:5" s="5" customFormat="1" ht="46.8" x14ac:dyDescent="0.3">
      <c r="A91" s="12" t="s">
        <v>164</v>
      </c>
      <c r="B91" s="3" t="s">
        <v>165</v>
      </c>
      <c r="C91" s="4">
        <v>6548.8289999999997</v>
      </c>
      <c r="D91" s="4">
        <v>700.39634000000001</v>
      </c>
      <c r="E91" s="21">
        <f t="shared" si="3"/>
        <v>10.694985928018582</v>
      </c>
    </row>
    <row r="92" spans="1:5" s="5" customFormat="1" ht="31.2" x14ac:dyDescent="0.3">
      <c r="A92" s="9" t="s">
        <v>166</v>
      </c>
      <c r="B92" s="10" t="s">
        <v>167</v>
      </c>
      <c r="C92" s="11">
        <v>32004.008000000002</v>
      </c>
      <c r="D92" s="11"/>
      <c r="E92" s="26" t="str">
        <f t="shared" si="3"/>
        <v>0,0</v>
      </c>
    </row>
    <row r="93" spans="1:5" s="5" customFormat="1" ht="31.2" x14ac:dyDescent="0.3">
      <c r="A93" s="12" t="s">
        <v>168</v>
      </c>
      <c r="B93" s="3" t="s">
        <v>169</v>
      </c>
      <c r="C93" s="4">
        <v>32004.008000000002</v>
      </c>
      <c r="D93" s="4"/>
      <c r="E93" s="21" t="str">
        <f t="shared" si="3"/>
        <v>0,0</v>
      </c>
    </row>
    <row r="94" spans="1:5" s="5" customFormat="1" ht="78" x14ac:dyDescent="0.3">
      <c r="A94" s="9" t="s">
        <v>170</v>
      </c>
      <c r="B94" s="10" t="s">
        <v>171</v>
      </c>
      <c r="C94" s="11">
        <v>11817.95</v>
      </c>
      <c r="D94" s="11">
        <v>4458.1478399999996</v>
      </c>
      <c r="E94" s="26">
        <f t="shared" si="3"/>
        <v>37.723529376922386</v>
      </c>
    </row>
    <row r="95" spans="1:5" s="5" customFormat="1" ht="66" customHeight="1" x14ac:dyDescent="0.3">
      <c r="A95" s="12" t="s">
        <v>172</v>
      </c>
      <c r="B95" s="3" t="s">
        <v>173</v>
      </c>
      <c r="C95" s="4">
        <v>8500.4500000000007</v>
      </c>
      <c r="D95" s="4">
        <v>3880.52268</v>
      </c>
      <c r="E95" s="21">
        <f t="shared" si="3"/>
        <v>45.6507911934074</v>
      </c>
    </row>
    <row r="96" spans="1:5" s="5" customFormat="1" ht="78" x14ac:dyDescent="0.3">
      <c r="A96" s="12" t="s">
        <v>174</v>
      </c>
      <c r="B96" s="3" t="s">
        <v>175</v>
      </c>
      <c r="C96" s="4">
        <v>8500.4500000000007</v>
      </c>
      <c r="D96" s="4">
        <v>3880.52268</v>
      </c>
      <c r="E96" s="21">
        <f t="shared" si="3"/>
        <v>45.6507911934074</v>
      </c>
    </row>
    <row r="97" spans="1:5" s="5" customFormat="1" ht="78" x14ac:dyDescent="0.3">
      <c r="A97" s="12" t="s">
        <v>176</v>
      </c>
      <c r="B97" s="3" t="s">
        <v>177</v>
      </c>
      <c r="C97" s="4">
        <v>47</v>
      </c>
      <c r="D97" s="4">
        <v>323.89019999999999</v>
      </c>
      <c r="E97" s="21">
        <f t="shared" si="3"/>
        <v>689.12808510638297</v>
      </c>
    </row>
    <row r="98" spans="1:5" s="5" customFormat="1" ht="62.4" x14ac:dyDescent="0.3">
      <c r="A98" s="12" t="s">
        <v>178</v>
      </c>
      <c r="B98" s="3" t="s">
        <v>179</v>
      </c>
      <c r="C98" s="4">
        <v>47</v>
      </c>
      <c r="D98" s="4">
        <v>323.89019999999999</v>
      </c>
      <c r="E98" s="21">
        <f t="shared" si="3"/>
        <v>689.12808510638297</v>
      </c>
    </row>
    <row r="99" spans="1:5" s="5" customFormat="1" ht="31.2" x14ac:dyDescent="0.3">
      <c r="A99" s="12" t="s">
        <v>180</v>
      </c>
      <c r="B99" s="3" t="s">
        <v>181</v>
      </c>
      <c r="C99" s="4">
        <v>3270.5</v>
      </c>
      <c r="D99" s="4">
        <v>253.73496</v>
      </c>
      <c r="E99" s="21">
        <f t="shared" si="3"/>
        <v>7.7582926158079806</v>
      </c>
    </row>
    <row r="100" spans="1:5" s="5" customFormat="1" ht="31.2" x14ac:dyDescent="0.3">
      <c r="A100" s="12" t="s">
        <v>182</v>
      </c>
      <c r="B100" s="3" t="s">
        <v>183</v>
      </c>
      <c r="C100" s="4">
        <v>3270.5</v>
      </c>
      <c r="D100" s="4">
        <v>253.73496</v>
      </c>
      <c r="E100" s="21">
        <f t="shared" si="3"/>
        <v>7.7582926158079806</v>
      </c>
    </row>
    <row r="101" spans="1:5" s="5" customFormat="1" ht="21.75" customHeight="1" x14ac:dyDescent="0.3">
      <c r="A101" s="9" t="s">
        <v>184</v>
      </c>
      <c r="B101" s="10" t="s">
        <v>185</v>
      </c>
      <c r="C101" s="11">
        <v>16349.373</v>
      </c>
      <c r="D101" s="11">
        <v>995</v>
      </c>
      <c r="E101" s="26">
        <f t="shared" si="3"/>
        <v>6.0858602956822869</v>
      </c>
    </row>
    <row r="102" spans="1:5" s="5" customFormat="1" ht="46.8" x14ac:dyDescent="0.3">
      <c r="A102" s="12" t="s">
        <v>186</v>
      </c>
      <c r="B102" s="3" t="s">
        <v>187</v>
      </c>
      <c r="C102" s="4">
        <v>16349.373</v>
      </c>
      <c r="D102" s="4">
        <v>995</v>
      </c>
      <c r="E102" s="21">
        <f t="shared" si="3"/>
        <v>6.0858602956822869</v>
      </c>
    </row>
    <row r="103" spans="1:5" s="5" customFormat="1" ht="46.8" x14ac:dyDescent="0.3">
      <c r="A103" s="12" t="s">
        <v>188</v>
      </c>
      <c r="B103" s="3" t="s">
        <v>189</v>
      </c>
      <c r="C103" s="4">
        <v>16349.373</v>
      </c>
      <c r="D103" s="4">
        <v>995</v>
      </c>
      <c r="E103" s="21">
        <f t="shared" si="3"/>
        <v>6.0858602956822869</v>
      </c>
    </row>
    <row r="104" spans="1:5" s="5" customFormat="1" ht="78" x14ac:dyDescent="0.3">
      <c r="A104" s="9" t="s">
        <v>190</v>
      </c>
      <c r="B104" s="10" t="s">
        <v>191</v>
      </c>
      <c r="C104" s="11">
        <v>1985.4190000000001</v>
      </c>
      <c r="D104" s="11"/>
      <c r="E104" s="26" t="str">
        <f t="shared" si="3"/>
        <v>0,0</v>
      </c>
    </row>
    <row r="105" spans="1:5" s="5" customFormat="1" ht="93.6" x14ac:dyDescent="0.3">
      <c r="A105" s="12" t="s">
        <v>192</v>
      </c>
      <c r="B105" s="3" t="s">
        <v>193</v>
      </c>
      <c r="C105" s="4">
        <v>1985.4190000000001</v>
      </c>
      <c r="D105" s="4"/>
      <c r="E105" s="21" t="str">
        <f t="shared" si="3"/>
        <v>0,0</v>
      </c>
    </row>
    <row r="106" spans="1:5" s="5" customFormat="1" ht="78" x14ac:dyDescent="0.3">
      <c r="A106" s="9" t="s">
        <v>194</v>
      </c>
      <c r="B106" s="10" t="s">
        <v>195</v>
      </c>
      <c r="C106" s="11">
        <v>373.149</v>
      </c>
      <c r="D106" s="11">
        <v>242.64604</v>
      </c>
      <c r="E106" s="26">
        <f t="shared" si="3"/>
        <v>65.026581874800684</v>
      </c>
    </row>
    <row r="107" spans="1:5" s="5" customFormat="1" ht="31.2" x14ac:dyDescent="0.3">
      <c r="A107" s="12" t="s">
        <v>196</v>
      </c>
      <c r="B107" s="3" t="s">
        <v>197</v>
      </c>
      <c r="C107" s="4">
        <v>210.6</v>
      </c>
      <c r="D107" s="4">
        <v>107.1</v>
      </c>
      <c r="E107" s="21">
        <f t="shared" si="3"/>
        <v>50.854700854700852</v>
      </c>
    </row>
    <row r="108" spans="1:5" s="5" customFormat="1" ht="31.2" x14ac:dyDescent="0.3">
      <c r="A108" s="12" t="s">
        <v>198</v>
      </c>
      <c r="B108" s="3" t="s">
        <v>199</v>
      </c>
      <c r="C108" s="4">
        <v>210.6</v>
      </c>
      <c r="D108" s="4">
        <v>107.1</v>
      </c>
      <c r="E108" s="21">
        <f t="shared" si="3"/>
        <v>50.854700854700852</v>
      </c>
    </row>
    <row r="109" spans="1:5" s="5" customFormat="1" ht="78" x14ac:dyDescent="0.3">
      <c r="A109" s="12" t="s">
        <v>200</v>
      </c>
      <c r="B109" s="3" t="s">
        <v>201</v>
      </c>
      <c r="C109" s="4">
        <v>162.54900000000001</v>
      </c>
      <c r="D109" s="4">
        <v>135.54604</v>
      </c>
      <c r="E109" s="21">
        <f t="shared" si="3"/>
        <v>83.38780306246116</v>
      </c>
    </row>
    <row r="110" spans="1:5" s="5" customFormat="1" ht="78" x14ac:dyDescent="0.3">
      <c r="A110" s="12" t="s">
        <v>202</v>
      </c>
      <c r="B110" s="3" t="s">
        <v>203</v>
      </c>
      <c r="C110" s="4">
        <v>162.54900000000001</v>
      </c>
      <c r="D110" s="4">
        <v>135.54604</v>
      </c>
      <c r="E110" s="21">
        <f t="shared" si="3"/>
        <v>83.38780306246116</v>
      </c>
    </row>
    <row r="111" spans="1:5" s="5" customFormat="1" ht="15.6" x14ac:dyDescent="0.3">
      <c r="A111" s="13" t="s">
        <v>204</v>
      </c>
      <c r="B111" s="14" t="s">
        <v>205</v>
      </c>
      <c r="C111" s="15">
        <v>55748.512000000002</v>
      </c>
      <c r="D111" s="15">
        <v>44088.914850000001</v>
      </c>
      <c r="E111" s="24">
        <f t="shared" si="3"/>
        <v>79.085366170849554</v>
      </c>
    </row>
    <row r="112" spans="1:5" s="5" customFormat="1" ht="15.6" x14ac:dyDescent="0.3">
      <c r="A112" s="9" t="s">
        <v>206</v>
      </c>
      <c r="B112" s="10" t="s">
        <v>207</v>
      </c>
      <c r="C112" s="11">
        <v>40425.892999999996</v>
      </c>
      <c r="D112" s="11">
        <v>36385.6319</v>
      </c>
      <c r="E112" s="26">
        <f t="shared" si="3"/>
        <v>90.00575918013736</v>
      </c>
    </row>
    <row r="113" spans="1:5" s="5" customFormat="1" ht="31.2" x14ac:dyDescent="0.3">
      <c r="A113" s="12" t="s">
        <v>208</v>
      </c>
      <c r="B113" s="3" t="s">
        <v>209</v>
      </c>
      <c r="C113" s="4">
        <v>4360.2920000000004</v>
      </c>
      <c r="D113" s="4">
        <v>1010.03827</v>
      </c>
      <c r="E113" s="21">
        <f t="shared" si="3"/>
        <v>23.164463985439507</v>
      </c>
    </row>
    <row r="114" spans="1:5" s="5" customFormat="1" ht="15.6" x14ac:dyDescent="0.3">
      <c r="A114" s="12" t="s">
        <v>210</v>
      </c>
      <c r="B114" s="3" t="s">
        <v>211</v>
      </c>
      <c r="C114" s="4">
        <v>26146.896000000001</v>
      </c>
      <c r="D114" s="4">
        <v>25945.04278</v>
      </c>
      <c r="E114" s="21">
        <f t="shared" si="3"/>
        <v>99.228003125112821</v>
      </c>
    </row>
    <row r="115" spans="1:5" s="5" customFormat="1" ht="15.6" x14ac:dyDescent="0.3">
      <c r="A115" s="12" t="s">
        <v>212</v>
      </c>
      <c r="B115" s="3" t="s">
        <v>561</v>
      </c>
      <c r="C115" s="4">
        <v>9818.7049999999999</v>
      </c>
      <c r="D115" s="4">
        <v>9373.3814700000003</v>
      </c>
      <c r="E115" s="21">
        <f t="shared" si="3"/>
        <v>95.46453906090467</v>
      </c>
    </row>
    <row r="116" spans="1:5" s="5" customFormat="1" ht="15.6" x14ac:dyDescent="0.3">
      <c r="A116" s="12" t="s">
        <v>213</v>
      </c>
      <c r="B116" s="3" t="s">
        <v>562</v>
      </c>
      <c r="C116" s="4">
        <v>100</v>
      </c>
      <c r="D116" s="4">
        <v>57.169379999999997</v>
      </c>
      <c r="E116" s="21">
        <f t="shared" si="3"/>
        <v>57.16937999999999</v>
      </c>
    </row>
    <row r="117" spans="1:5" s="5" customFormat="1" ht="15.6" x14ac:dyDescent="0.3">
      <c r="A117" s="9" t="s">
        <v>214</v>
      </c>
      <c r="B117" s="10" t="s">
        <v>215</v>
      </c>
      <c r="C117" s="11">
        <v>3265</v>
      </c>
      <c r="D117" s="11">
        <v>2158.5594799999999</v>
      </c>
      <c r="E117" s="26">
        <f t="shared" si="3"/>
        <v>66.112082082695238</v>
      </c>
    </row>
    <row r="118" spans="1:5" s="5" customFormat="1" ht="46.8" x14ac:dyDescent="0.3">
      <c r="A118" s="12" t="s">
        <v>216</v>
      </c>
      <c r="B118" s="3" t="s">
        <v>217</v>
      </c>
      <c r="C118" s="4">
        <v>300</v>
      </c>
      <c r="D118" s="4">
        <v>480</v>
      </c>
      <c r="E118" s="21">
        <f t="shared" si="3"/>
        <v>160</v>
      </c>
    </row>
    <row r="119" spans="1:5" s="5" customFormat="1" ht="46.8" x14ac:dyDescent="0.3">
      <c r="A119" s="12" t="s">
        <v>218</v>
      </c>
      <c r="B119" s="3" t="s">
        <v>219</v>
      </c>
      <c r="C119" s="4">
        <v>300</v>
      </c>
      <c r="D119" s="4">
        <v>480</v>
      </c>
      <c r="E119" s="21">
        <f t="shared" ref="E119:E150" si="4">IF(AND(D119="",C119&lt;&gt;""),"0,0",(IF(C119="","",(D119/C119)*100)))</f>
        <v>160</v>
      </c>
    </row>
    <row r="120" spans="1:5" s="5" customFormat="1" ht="31.2" x14ac:dyDescent="0.3">
      <c r="A120" s="12" t="s">
        <v>220</v>
      </c>
      <c r="B120" s="3" t="s">
        <v>221</v>
      </c>
      <c r="C120" s="4">
        <v>2500</v>
      </c>
      <c r="D120" s="4">
        <v>1174.5594799999999</v>
      </c>
      <c r="E120" s="21">
        <f t="shared" si="4"/>
        <v>46.982379199999997</v>
      </c>
    </row>
    <row r="121" spans="1:5" s="5" customFormat="1" ht="46.8" x14ac:dyDescent="0.3">
      <c r="A121" s="12" t="s">
        <v>222</v>
      </c>
      <c r="B121" s="3" t="s">
        <v>223</v>
      </c>
      <c r="C121" s="4">
        <v>150</v>
      </c>
      <c r="D121" s="4">
        <v>340</v>
      </c>
      <c r="E121" s="21">
        <f t="shared" si="4"/>
        <v>226.66666666666666</v>
      </c>
    </row>
    <row r="122" spans="1:5" s="5" customFormat="1" ht="46.8" x14ac:dyDescent="0.3">
      <c r="A122" s="12" t="s">
        <v>224</v>
      </c>
      <c r="B122" s="3" t="s">
        <v>225</v>
      </c>
      <c r="C122" s="4">
        <v>150</v>
      </c>
      <c r="D122" s="4">
        <v>340</v>
      </c>
      <c r="E122" s="21">
        <f t="shared" si="4"/>
        <v>226.66666666666666</v>
      </c>
    </row>
    <row r="123" spans="1:5" s="5" customFormat="1" ht="31.2" x14ac:dyDescent="0.3">
      <c r="A123" s="12" t="s">
        <v>226</v>
      </c>
      <c r="B123" s="3" t="s">
        <v>227</v>
      </c>
      <c r="C123" s="4">
        <v>315</v>
      </c>
      <c r="D123" s="4">
        <v>164</v>
      </c>
      <c r="E123" s="21">
        <f t="shared" si="4"/>
        <v>52.06349206349207</v>
      </c>
    </row>
    <row r="124" spans="1:5" s="5" customFormat="1" ht="31.2" x14ac:dyDescent="0.3">
      <c r="A124" s="12" t="s">
        <v>228</v>
      </c>
      <c r="B124" s="3" t="s">
        <v>229</v>
      </c>
      <c r="C124" s="4">
        <v>315</v>
      </c>
      <c r="D124" s="4">
        <v>164</v>
      </c>
      <c r="E124" s="21">
        <f t="shared" si="4"/>
        <v>52.06349206349207</v>
      </c>
    </row>
    <row r="125" spans="1:5" s="5" customFormat="1" ht="15.6" x14ac:dyDescent="0.3">
      <c r="A125" s="9" t="s">
        <v>230</v>
      </c>
      <c r="B125" s="10" t="s">
        <v>231</v>
      </c>
      <c r="C125" s="11">
        <v>12057.619000000001</v>
      </c>
      <c r="D125" s="11">
        <v>5544.7234699999999</v>
      </c>
      <c r="E125" s="26">
        <f t="shared" si="4"/>
        <v>45.985227017042085</v>
      </c>
    </row>
    <row r="126" spans="1:5" s="5" customFormat="1" ht="15.6" x14ac:dyDescent="0.3">
      <c r="A126" s="12" t="s">
        <v>232</v>
      </c>
      <c r="B126" s="3" t="s">
        <v>233</v>
      </c>
      <c r="C126" s="4">
        <v>12057.619000000001</v>
      </c>
      <c r="D126" s="4">
        <v>5544.7234699999999</v>
      </c>
      <c r="E126" s="21">
        <f t="shared" si="4"/>
        <v>45.985227017042085</v>
      </c>
    </row>
    <row r="127" spans="1:5" s="5" customFormat="1" ht="46.8" x14ac:dyDescent="0.3">
      <c r="A127" s="12" t="s">
        <v>234</v>
      </c>
      <c r="B127" s="3" t="s">
        <v>235</v>
      </c>
      <c r="C127" s="4">
        <v>134.30000000000001</v>
      </c>
      <c r="D127" s="4">
        <v>3388.1601799999999</v>
      </c>
      <c r="E127" s="21">
        <f t="shared" si="4"/>
        <v>2522.8296202531642</v>
      </c>
    </row>
    <row r="128" spans="1:5" s="5" customFormat="1" ht="31.2" x14ac:dyDescent="0.3">
      <c r="A128" s="12" t="s">
        <v>236</v>
      </c>
      <c r="B128" s="3" t="s">
        <v>237</v>
      </c>
      <c r="C128" s="4">
        <v>10076.444</v>
      </c>
      <c r="D128" s="4">
        <v>1488.2622699999999</v>
      </c>
      <c r="E128" s="21">
        <f t="shared" si="4"/>
        <v>14.769717074793448</v>
      </c>
    </row>
    <row r="129" spans="1:5" s="5" customFormat="1" ht="46.8" x14ac:dyDescent="0.3">
      <c r="A129" s="12" t="s">
        <v>238</v>
      </c>
      <c r="B129" s="3" t="s">
        <v>239</v>
      </c>
      <c r="C129" s="4">
        <v>1846.875</v>
      </c>
      <c r="D129" s="4">
        <v>668.30101999999999</v>
      </c>
      <c r="E129" s="21">
        <f t="shared" si="4"/>
        <v>36.185503620981386</v>
      </c>
    </row>
    <row r="130" spans="1:5" s="5" customFormat="1" ht="31.2" x14ac:dyDescent="0.3">
      <c r="A130" s="13" t="s">
        <v>240</v>
      </c>
      <c r="B130" s="14" t="s">
        <v>241</v>
      </c>
      <c r="C130" s="15">
        <v>173090.44326999999</v>
      </c>
      <c r="D130" s="15">
        <v>190571.57097999999</v>
      </c>
      <c r="E130" s="24">
        <f t="shared" si="4"/>
        <v>110.0994181884043</v>
      </c>
    </row>
    <row r="131" spans="1:5" s="5" customFormat="1" ht="15.6" x14ac:dyDescent="0.3">
      <c r="A131" s="9" t="s">
        <v>242</v>
      </c>
      <c r="B131" s="10" t="s">
        <v>243</v>
      </c>
      <c r="C131" s="11">
        <v>19275.867999999999</v>
      </c>
      <c r="D131" s="11">
        <v>12171.03407</v>
      </c>
      <c r="E131" s="26">
        <f t="shared" si="4"/>
        <v>63.141302223069808</v>
      </c>
    </row>
    <row r="132" spans="1:5" s="5" customFormat="1" ht="46.8" x14ac:dyDescent="0.3">
      <c r="A132" s="12" t="s">
        <v>244</v>
      </c>
      <c r="B132" s="3" t="s">
        <v>245</v>
      </c>
      <c r="C132" s="4"/>
      <c r="D132" s="4">
        <v>5.9</v>
      </c>
      <c r="E132" s="21" t="str">
        <f t="shared" si="4"/>
        <v/>
      </c>
    </row>
    <row r="133" spans="1:5" s="5" customFormat="1" ht="31.2" x14ac:dyDescent="0.3">
      <c r="A133" s="12" t="s">
        <v>246</v>
      </c>
      <c r="B133" s="3" t="s">
        <v>247</v>
      </c>
      <c r="C133" s="4">
        <v>97.8</v>
      </c>
      <c r="D133" s="4">
        <v>67.11</v>
      </c>
      <c r="E133" s="21">
        <f t="shared" si="4"/>
        <v>68.619631901840492</v>
      </c>
    </row>
    <row r="134" spans="1:5" s="5" customFormat="1" ht="31.2" x14ac:dyDescent="0.3">
      <c r="A134" s="12" t="s">
        <v>248</v>
      </c>
      <c r="B134" s="3" t="s">
        <v>249</v>
      </c>
      <c r="C134" s="4">
        <v>120</v>
      </c>
      <c r="D134" s="4">
        <v>69.7</v>
      </c>
      <c r="E134" s="21">
        <f t="shared" si="4"/>
        <v>58.083333333333329</v>
      </c>
    </row>
    <row r="135" spans="1:5" s="5" customFormat="1" ht="78" x14ac:dyDescent="0.3">
      <c r="A135" s="12" t="s">
        <v>250</v>
      </c>
      <c r="B135" s="3" t="s">
        <v>251</v>
      </c>
      <c r="C135" s="4">
        <v>120</v>
      </c>
      <c r="D135" s="4">
        <v>69.7</v>
      </c>
      <c r="E135" s="21">
        <f t="shared" si="4"/>
        <v>58.083333333333329</v>
      </c>
    </row>
    <row r="136" spans="1:5" s="5" customFormat="1" ht="31.2" x14ac:dyDescent="0.3">
      <c r="A136" s="12" t="s">
        <v>252</v>
      </c>
      <c r="B136" s="3" t="s">
        <v>253</v>
      </c>
      <c r="C136" s="4"/>
      <c r="D136" s="4">
        <v>10.08677</v>
      </c>
      <c r="E136" s="21" t="str">
        <f t="shared" si="4"/>
        <v/>
      </c>
    </row>
    <row r="137" spans="1:5" s="5" customFormat="1" ht="62.4" x14ac:dyDescent="0.3">
      <c r="A137" s="12" t="s">
        <v>254</v>
      </c>
      <c r="B137" s="3" t="s">
        <v>255</v>
      </c>
      <c r="C137" s="4"/>
      <c r="D137" s="4">
        <v>10.08677</v>
      </c>
      <c r="E137" s="21" t="str">
        <f t="shared" si="4"/>
        <v/>
      </c>
    </row>
    <row r="138" spans="1:5" s="5" customFormat="1" ht="15.6" x14ac:dyDescent="0.3">
      <c r="A138" s="12" t="s">
        <v>256</v>
      </c>
      <c r="B138" s="3" t="s">
        <v>257</v>
      </c>
      <c r="C138" s="4">
        <v>19058.067999999999</v>
      </c>
      <c r="D138" s="4">
        <v>12018.237300000001</v>
      </c>
      <c r="E138" s="21">
        <f t="shared" si="4"/>
        <v>63.061152368645132</v>
      </c>
    </row>
    <row r="139" spans="1:5" s="5" customFormat="1" ht="31.2" x14ac:dyDescent="0.3">
      <c r="A139" s="12" t="s">
        <v>258</v>
      </c>
      <c r="B139" s="3" t="s">
        <v>259</v>
      </c>
      <c r="C139" s="4">
        <v>19058.067999999999</v>
      </c>
      <c r="D139" s="4">
        <v>12018.237300000001</v>
      </c>
      <c r="E139" s="21">
        <f t="shared" si="4"/>
        <v>63.061152368645132</v>
      </c>
    </row>
    <row r="140" spans="1:5" s="5" customFormat="1" ht="15.6" x14ac:dyDescent="0.3">
      <c r="A140" s="9" t="s">
        <v>260</v>
      </c>
      <c r="B140" s="10" t="s">
        <v>261</v>
      </c>
      <c r="C140" s="11">
        <v>153814.57527</v>
      </c>
      <c r="D140" s="11">
        <v>178400.53691</v>
      </c>
      <c r="E140" s="26">
        <f t="shared" si="4"/>
        <v>115.98415598576584</v>
      </c>
    </row>
    <row r="141" spans="1:5" s="5" customFormat="1" ht="31.2" x14ac:dyDescent="0.3">
      <c r="A141" s="12" t="s">
        <v>262</v>
      </c>
      <c r="B141" s="3" t="s">
        <v>263</v>
      </c>
      <c r="C141" s="4">
        <v>2193.5500000000002</v>
      </c>
      <c r="D141" s="4">
        <v>792.36293999999998</v>
      </c>
      <c r="E141" s="21">
        <f t="shared" si="4"/>
        <v>36.122401586469415</v>
      </c>
    </row>
    <row r="142" spans="1:5" s="5" customFormat="1" ht="31.2" x14ac:dyDescent="0.3">
      <c r="A142" s="12" t="s">
        <v>264</v>
      </c>
      <c r="B142" s="3" t="s">
        <v>265</v>
      </c>
      <c r="C142" s="4">
        <v>2193.5500000000002</v>
      </c>
      <c r="D142" s="4">
        <v>792.36293999999998</v>
      </c>
      <c r="E142" s="21">
        <f t="shared" si="4"/>
        <v>36.122401586469415</v>
      </c>
    </row>
    <row r="143" spans="1:5" s="5" customFormat="1" ht="15.6" x14ac:dyDescent="0.3">
      <c r="A143" s="12" t="s">
        <v>266</v>
      </c>
      <c r="B143" s="3" t="s">
        <v>267</v>
      </c>
      <c r="C143" s="4">
        <v>151621.02527000001</v>
      </c>
      <c r="D143" s="4">
        <v>177608.17397</v>
      </c>
      <c r="E143" s="21">
        <f t="shared" si="4"/>
        <v>117.13954159967143</v>
      </c>
    </row>
    <row r="144" spans="1:5" s="5" customFormat="1" ht="31.2" x14ac:dyDescent="0.3">
      <c r="A144" s="12" t="s">
        <v>268</v>
      </c>
      <c r="B144" s="3" t="s">
        <v>269</v>
      </c>
      <c r="C144" s="4">
        <v>151621.02527000001</v>
      </c>
      <c r="D144" s="4">
        <v>177608.17397</v>
      </c>
      <c r="E144" s="21">
        <f t="shared" si="4"/>
        <v>117.13954159967143</v>
      </c>
    </row>
    <row r="145" spans="1:5" s="5" customFormat="1" ht="31.2" x14ac:dyDescent="0.3">
      <c r="A145" s="13" t="s">
        <v>270</v>
      </c>
      <c r="B145" s="14" t="s">
        <v>271</v>
      </c>
      <c r="C145" s="15">
        <v>863.86</v>
      </c>
      <c r="D145" s="15">
        <v>652.06062999999995</v>
      </c>
      <c r="E145" s="24">
        <f t="shared" si="4"/>
        <v>75.482211237932063</v>
      </c>
    </row>
    <row r="146" spans="1:5" s="5" customFormat="1" ht="78" x14ac:dyDescent="0.3">
      <c r="A146" s="9" t="s">
        <v>272</v>
      </c>
      <c r="B146" s="10" t="s">
        <v>273</v>
      </c>
      <c r="C146" s="11">
        <v>863.86</v>
      </c>
      <c r="D146" s="11">
        <v>353.8329</v>
      </c>
      <c r="E146" s="26">
        <f t="shared" si="4"/>
        <v>40.959518903526032</v>
      </c>
    </row>
    <row r="147" spans="1:5" s="5" customFormat="1" ht="93.6" x14ac:dyDescent="0.3">
      <c r="A147" s="12" t="s">
        <v>274</v>
      </c>
      <c r="B147" s="3" t="s">
        <v>275</v>
      </c>
      <c r="C147" s="4"/>
      <c r="D147" s="4">
        <v>54.92512</v>
      </c>
      <c r="E147" s="21" t="str">
        <f t="shared" si="4"/>
        <v/>
      </c>
    </row>
    <row r="148" spans="1:5" s="5" customFormat="1" ht="82.5" customHeight="1" x14ac:dyDescent="0.3">
      <c r="A148" s="12" t="s">
        <v>276</v>
      </c>
      <c r="B148" s="3" t="s">
        <v>277</v>
      </c>
      <c r="C148" s="4"/>
      <c r="D148" s="4">
        <v>54.92512</v>
      </c>
      <c r="E148" s="21" t="str">
        <f t="shared" si="4"/>
        <v/>
      </c>
    </row>
    <row r="149" spans="1:5" s="5" customFormat="1" ht="93.6" x14ac:dyDescent="0.3">
      <c r="A149" s="12" t="s">
        <v>278</v>
      </c>
      <c r="B149" s="3" t="s">
        <v>279</v>
      </c>
      <c r="C149" s="4">
        <v>863.86</v>
      </c>
      <c r="D149" s="4">
        <v>298.90778</v>
      </c>
      <c r="E149" s="21">
        <f t="shared" si="4"/>
        <v>34.601414581066372</v>
      </c>
    </row>
    <row r="150" spans="1:5" s="5" customFormat="1" ht="85.5" customHeight="1" x14ac:dyDescent="0.3">
      <c r="A150" s="12" t="s">
        <v>280</v>
      </c>
      <c r="B150" s="3" t="s">
        <v>281</v>
      </c>
      <c r="C150" s="4">
        <v>863.86</v>
      </c>
      <c r="D150" s="4">
        <v>298.90778</v>
      </c>
      <c r="E150" s="21">
        <f t="shared" si="4"/>
        <v>34.601414581066372</v>
      </c>
    </row>
    <row r="151" spans="1:5" s="5" customFormat="1" ht="31.2" x14ac:dyDescent="0.3">
      <c r="A151" s="9" t="s">
        <v>282</v>
      </c>
      <c r="B151" s="10" t="s">
        <v>283</v>
      </c>
      <c r="C151" s="11"/>
      <c r="D151" s="11">
        <v>298.22773000000001</v>
      </c>
      <c r="E151" s="26" t="str">
        <f t="shared" ref="E151:E181" si="5">IF(AND(D151="",C151&lt;&gt;""),"0,0",(IF(C151="","",(D151/C151)*100)))</f>
        <v/>
      </c>
    </row>
    <row r="152" spans="1:5" s="5" customFormat="1" ht="46.8" x14ac:dyDescent="0.3">
      <c r="A152" s="12" t="s">
        <v>284</v>
      </c>
      <c r="B152" s="3" t="s">
        <v>285</v>
      </c>
      <c r="C152" s="4"/>
      <c r="D152" s="4">
        <v>298.22773000000001</v>
      </c>
      <c r="E152" s="21" t="str">
        <f t="shared" si="5"/>
        <v/>
      </c>
    </row>
    <row r="153" spans="1:5" s="5" customFormat="1" ht="46.8" x14ac:dyDescent="0.3">
      <c r="A153" s="12" t="s">
        <v>286</v>
      </c>
      <c r="B153" s="3" t="s">
        <v>287</v>
      </c>
      <c r="C153" s="4"/>
      <c r="D153" s="4">
        <v>298.22773000000001</v>
      </c>
      <c r="E153" s="21" t="str">
        <f t="shared" si="5"/>
        <v/>
      </c>
    </row>
    <row r="154" spans="1:5" s="5" customFormat="1" ht="15.6" x14ac:dyDescent="0.3">
      <c r="A154" s="13" t="s">
        <v>288</v>
      </c>
      <c r="B154" s="14" t="s">
        <v>289</v>
      </c>
      <c r="C154" s="15">
        <v>1495.1279999999999</v>
      </c>
      <c r="D154" s="15">
        <v>819.60190999999998</v>
      </c>
      <c r="E154" s="24">
        <f t="shared" si="5"/>
        <v>54.818176771487124</v>
      </c>
    </row>
    <row r="155" spans="1:5" s="5" customFormat="1" ht="31.2" x14ac:dyDescent="0.3">
      <c r="A155" s="9" t="s">
        <v>290</v>
      </c>
      <c r="B155" s="10" t="s">
        <v>291</v>
      </c>
      <c r="C155" s="11">
        <v>1399.431</v>
      </c>
      <c r="D155" s="11">
        <v>628.20790999999997</v>
      </c>
      <c r="E155" s="26">
        <f t="shared" si="5"/>
        <v>44.890238246830314</v>
      </c>
    </row>
    <row r="156" spans="1:5" s="5" customFormat="1" ht="31.2" x14ac:dyDescent="0.3">
      <c r="A156" s="12" t="s">
        <v>292</v>
      </c>
      <c r="B156" s="3" t="s">
        <v>293</v>
      </c>
      <c r="C156" s="4">
        <v>1399.431</v>
      </c>
      <c r="D156" s="4">
        <v>628.20790999999997</v>
      </c>
      <c r="E156" s="21">
        <f t="shared" si="5"/>
        <v>44.890238246830314</v>
      </c>
    </row>
    <row r="157" spans="1:5" s="5" customFormat="1" ht="62.4" x14ac:dyDescent="0.3">
      <c r="A157" s="9" t="s">
        <v>294</v>
      </c>
      <c r="B157" s="10" t="s">
        <v>295</v>
      </c>
      <c r="C157" s="11">
        <v>95.697000000000003</v>
      </c>
      <c r="D157" s="11">
        <v>191.39400000000001</v>
      </c>
      <c r="E157" s="26">
        <f t="shared" si="5"/>
        <v>200</v>
      </c>
    </row>
    <row r="158" spans="1:5" s="5" customFormat="1" ht="78" x14ac:dyDescent="0.3">
      <c r="A158" s="12" t="s">
        <v>296</v>
      </c>
      <c r="B158" s="3" t="s">
        <v>569</v>
      </c>
      <c r="C158" s="4">
        <v>95.697000000000003</v>
      </c>
      <c r="D158" s="4">
        <v>191.39400000000001</v>
      </c>
      <c r="E158" s="21">
        <f t="shared" si="5"/>
        <v>200</v>
      </c>
    </row>
    <row r="159" spans="1:5" s="5" customFormat="1" ht="15.6" x14ac:dyDescent="0.3">
      <c r="A159" s="13" t="s">
        <v>297</v>
      </c>
      <c r="B159" s="14" t="s">
        <v>298</v>
      </c>
      <c r="C159" s="15">
        <v>191552.89600000001</v>
      </c>
      <c r="D159" s="15">
        <v>104004.87871</v>
      </c>
      <c r="E159" s="24">
        <f t="shared" si="5"/>
        <v>54.295644118061261</v>
      </c>
    </row>
    <row r="160" spans="1:5" s="5" customFormat="1" ht="31.2" x14ac:dyDescent="0.3">
      <c r="A160" s="9" t="s">
        <v>299</v>
      </c>
      <c r="B160" s="10" t="s">
        <v>300</v>
      </c>
      <c r="C160" s="11"/>
      <c r="D160" s="11">
        <v>692.68209999999999</v>
      </c>
      <c r="E160" s="26" t="str">
        <f t="shared" si="5"/>
        <v/>
      </c>
    </row>
    <row r="161" spans="1:5" s="5" customFormat="1" ht="31.2" x14ac:dyDescent="0.3">
      <c r="A161" s="12" t="s">
        <v>301</v>
      </c>
      <c r="B161" s="3" t="s">
        <v>302</v>
      </c>
      <c r="C161" s="4"/>
      <c r="D161" s="4">
        <v>692.68209999999999</v>
      </c>
      <c r="E161" s="21" t="str">
        <f t="shared" si="5"/>
        <v/>
      </c>
    </row>
    <row r="162" spans="1:5" s="5" customFormat="1" ht="31.2" x14ac:dyDescent="0.3">
      <c r="A162" s="9" t="s">
        <v>303</v>
      </c>
      <c r="B162" s="10" t="s">
        <v>304</v>
      </c>
      <c r="C162" s="11"/>
      <c r="D162" s="11">
        <v>20</v>
      </c>
      <c r="E162" s="26" t="str">
        <f t="shared" si="5"/>
        <v/>
      </c>
    </row>
    <row r="163" spans="1:5" s="5" customFormat="1" ht="46.8" x14ac:dyDescent="0.3">
      <c r="A163" s="12" t="s">
        <v>305</v>
      </c>
      <c r="B163" s="3" t="s">
        <v>306</v>
      </c>
      <c r="C163" s="4"/>
      <c r="D163" s="4">
        <v>20</v>
      </c>
      <c r="E163" s="21" t="str">
        <f t="shared" si="5"/>
        <v/>
      </c>
    </row>
    <row r="164" spans="1:5" s="5" customFormat="1" ht="99" customHeight="1" x14ac:dyDescent="0.3">
      <c r="A164" s="9" t="s">
        <v>307</v>
      </c>
      <c r="B164" s="10" t="s">
        <v>308</v>
      </c>
      <c r="C164" s="11"/>
      <c r="D164" s="11">
        <v>18.56082</v>
      </c>
      <c r="E164" s="26" t="str">
        <f t="shared" si="5"/>
        <v/>
      </c>
    </row>
    <row r="165" spans="1:5" s="5" customFormat="1" ht="15.6" x14ac:dyDescent="0.3">
      <c r="A165" s="12" t="s">
        <v>309</v>
      </c>
      <c r="B165" s="3" t="s">
        <v>310</v>
      </c>
      <c r="C165" s="4"/>
      <c r="D165" s="4">
        <v>18.56082</v>
      </c>
      <c r="E165" s="21" t="str">
        <f t="shared" si="5"/>
        <v/>
      </c>
    </row>
    <row r="166" spans="1:5" s="5" customFormat="1" ht="62.4" x14ac:dyDescent="0.3">
      <c r="A166" s="12" t="s">
        <v>311</v>
      </c>
      <c r="B166" s="3" t="s">
        <v>312</v>
      </c>
      <c r="C166" s="4"/>
      <c r="D166" s="4">
        <v>18.56082</v>
      </c>
      <c r="E166" s="21" t="str">
        <f t="shared" si="5"/>
        <v/>
      </c>
    </row>
    <row r="167" spans="1:5" s="5" customFormat="1" ht="15.6" x14ac:dyDescent="0.3">
      <c r="A167" s="9" t="s">
        <v>313</v>
      </c>
      <c r="B167" s="10" t="s">
        <v>314</v>
      </c>
      <c r="C167" s="11">
        <v>65</v>
      </c>
      <c r="D167" s="11">
        <v>338.80002000000002</v>
      </c>
      <c r="E167" s="26">
        <f t="shared" si="5"/>
        <v>521.23080000000004</v>
      </c>
    </row>
    <row r="168" spans="1:5" s="5" customFormat="1" ht="31.2" x14ac:dyDescent="0.3">
      <c r="A168" s="9" t="s">
        <v>315</v>
      </c>
      <c r="B168" s="10" t="s">
        <v>316</v>
      </c>
      <c r="C168" s="11">
        <v>3500</v>
      </c>
      <c r="D168" s="11">
        <v>446.82101</v>
      </c>
      <c r="E168" s="26">
        <f t="shared" si="5"/>
        <v>12.766314571428572</v>
      </c>
    </row>
    <row r="169" spans="1:5" s="5" customFormat="1" ht="31.2" x14ac:dyDescent="0.3">
      <c r="A169" s="9" t="s">
        <v>317</v>
      </c>
      <c r="B169" s="10" t="s">
        <v>318</v>
      </c>
      <c r="C169" s="11">
        <v>181535</v>
      </c>
      <c r="D169" s="11">
        <v>92557.338820000004</v>
      </c>
      <c r="E169" s="26">
        <f t="shared" si="5"/>
        <v>50.985946963395492</v>
      </c>
    </row>
    <row r="170" spans="1:5" s="5" customFormat="1" ht="46.8" x14ac:dyDescent="0.3">
      <c r="A170" s="12" t="s">
        <v>319</v>
      </c>
      <c r="B170" s="3" t="s">
        <v>320</v>
      </c>
      <c r="C170" s="4">
        <v>35</v>
      </c>
      <c r="D170" s="4">
        <v>22.5</v>
      </c>
      <c r="E170" s="21">
        <f t="shared" si="5"/>
        <v>64.285714285714292</v>
      </c>
    </row>
    <row r="171" spans="1:5" s="5" customFormat="1" ht="46.8" x14ac:dyDescent="0.3">
      <c r="A171" s="12" t="s">
        <v>321</v>
      </c>
      <c r="B171" s="3" t="s">
        <v>322</v>
      </c>
      <c r="C171" s="4">
        <v>35</v>
      </c>
      <c r="D171" s="4">
        <v>22.5</v>
      </c>
      <c r="E171" s="21">
        <f t="shared" si="5"/>
        <v>64.285714285714292</v>
      </c>
    </row>
    <row r="172" spans="1:5" s="5" customFormat="1" ht="31.2" x14ac:dyDescent="0.3">
      <c r="A172" s="12" t="s">
        <v>323</v>
      </c>
      <c r="B172" s="3" t="s">
        <v>324</v>
      </c>
      <c r="C172" s="4">
        <v>181500</v>
      </c>
      <c r="D172" s="4">
        <v>92534.838820000004</v>
      </c>
      <c r="E172" s="21">
        <f t="shared" si="5"/>
        <v>50.983382269972452</v>
      </c>
    </row>
    <row r="173" spans="1:5" s="5" customFormat="1" ht="38.25" customHeight="1" x14ac:dyDescent="0.3">
      <c r="A173" s="9" t="s">
        <v>325</v>
      </c>
      <c r="B173" s="10" t="s">
        <v>326</v>
      </c>
      <c r="C173" s="11"/>
      <c r="D173" s="11">
        <v>619.55282</v>
      </c>
      <c r="E173" s="26" t="str">
        <f t="shared" si="5"/>
        <v/>
      </c>
    </row>
    <row r="174" spans="1:5" s="5" customFormat="1" ht="46.8" x14ac:dyDescent="0.3">
      <c r="A174" s="12" t="s">
        <v>327</v>
      </c>
      <c r="B174" s="3" t="s">
        <v>328</v>
      </c>
      <c r="C174" s="4"/>
      <c r="D174" s="4">
        <v>619.55282</v>
      </c>
      <c r="E174" s="21" t="str">
        <f t="shared" si="5"/>
        <v/>
      </c>
    </row>
    <row r="175" spans="1:5" s="5" customFormat="1" ht="46.8" x14ac:dyDescent="0.3">
      <c r="A175" s="9" t="s">
        <v>329</v>
      </c>
      <c r="B175" s="10" t="s">
        <v>570</v>
      </c>
      <c r="C175" s="11">
        <v>1058.21</v>
      </c>
      <c r="D175" s="11">
        <v>6291.4713199999997</v>
      </c>
      <c r="E175" s="26">
        <f t="shared" si="5"/>
        <v>594.53901588531573</v>
      </c>
    </row>
    <row r="176" spans="1:5" s="5" customFormat="1" ht="62.4" x14ac:dyDescent="0.3">
      <c r="A176" s="12" t="s">
        <v>330</v>
      </c>
      <c r="B176" s="3" t="s">
        <v>331</v>
      </c>
      <c r="C176" s="4">
        <v>1058.21</v>
      </c>
      <c r="D176" s="4">
        <v>6291.4713199999997</v>
      </c>
      <c r="E176" s="21">
        <f t="shared" si="5"/>
        <v>594.53901588531573</v>
      </c>
    </row>
    <row r="177" spans="1:5" s="5" customFormat="1" ht="46.8" x14ac:dyDescent="0.3">
      <c r="A177" s="9" t="s">
        <v>332</v>
      </c>
      <c r="B177" s="10" t="s">
        <v>333</v>
      </c>
      <c r="C177" s="11">
        <v>1724.3</v>
      </c>
      <c r="D177" s="11">
        <v>2204.1314600000001</v>
      </c>
      <c r="E177" s="26">
        <f t="shared" si="5"/>
        <v>127.82760888476483</v>
      </c>
    </row>
    <row r="178" spans="1:5" s="5" customFormat="1" ht="78" x14ac:dyDescent="0.3">
      <c r="A178" s="12" t="s">
        <v>334</v>
      </c>
      <c r="B178" s="3" t="s">
        <v>335</v>
      </c>
      <c r="C178" s="4">
        <v>1724.3</v>
      </c>
      <c r="D178" s="4">
        <v>2204.1314600000001</v>
      </c>
      <c r="E178" s="21">
        <f t="shared" si="5"/>
        <v>127.82760888476483</v>
      </c>
    </row>
    <row r="179" spans="1:5" s="5" customFormat="1" ht="72.75" customHeight="1" x14ac:dyDescent="0.3">
      <c r="A179" s="9" t="s">
        <v>336</v>
      </c>
      <c r="B179" s="10" t="s">
        <v>337</v>
      </c>
      <c r="C179" s="11">
        <v>3147.1</v>
      </c>
      <c r="D179" s="11">
        <v>2.5478999999999998</v>
      </c>
      <c r="E179" s="26">
        <f t="shared" si="5"/>
        <v>8.0960249118235836E-2</v>
      </c>
    </row>
    <row r="180" spans="1:5" s="5" customFormat="1" ht="78" x14ac:dyDescent="0.3">
      <c r="A180" s="12" t="s">
        <v>338</v>
      </c>
      <c r="B180" s="3" t="s">
        <v>339</v>
      </c>
      <c r="C180" s="4">
        <v>3147.1</v>
      </c>
      <c r="D180" s="4">
        <v>2.5478999999999998</v>
      </c>
      <c r="E180" s="21">
        <f t="shared" si="5"/>
        <v>8.0960249118235836E-2</v>
      </c>
    </row>
    <row r="181" spans="1:5" s="5" customFormat="1" ht="31.2" x14ac:dyDescent="0.3">
      <c r="A181" s="9" t="s">
        <v>340</v>
      </c>
      <c r="B181" s="10" t="s">
        <v>341</v>
      </c>
      <c r="C181" s="11">
        <v>523.28599999999994</v>
      </c>
      <c r="D181" s="11">
        <v>812.97244000000001</v>
      </c>
      <c r="E181" s="26">
        <f t="shared" si="5"/>
        <v>155.35910381703314</v>
      </c>
    </row>
    <row r="182" spans="1:5" s="5" customFormat="1" ht="46.8" x14ac:dyDescent="0.3">
      <c r="A182" s="12" t="s">
        <v>342</v>
      </c>
      <c r="B182" s="3" t="s">
        <v>343</v>
      </c>
      <c r="C182" s="4">
        <v>523.28599999999994</v>
      </c>
      <c r="D182" s="4">
        <v>812.97244000000001</v>
      </c>
      <c r="E182" s="21">
        <f t="shared" ref="E182:E195" si="6">IF(AND(D182="",C182&lt;&gt;""),"0,0",(IF(C182="","",(D182/C182)*100)))</f>
        <v>155.35910381703314</v>
      </c>
    </row>
    <row r="183" spans="1:5" s="5" customFormat="1" ht="15.6" x14ac:dyDescent="0.3">
      <c r="A183" s="13" t="s">
        <v>344</v>
      </c>
      <c r="B183" s="14" t="s">
        <v>345</v>
      </c>
      <c r="C183" s="15">
        <v>9.3000000000000007</v>
      </c>
      <c r="D183" s="15">
        <v>402.66352999999998</v>
      </c>
      <c r="E183" s="24">
        <f t="shared" si="6"/>
        <v>4329.7153763440856</v>
      </c>
    </row>
    <row r="184" spans="1:5" s="5" customFormat="1" ht="15.6" x14ac:dyDescent="0.3">
      <c r="A184" s="9" t="s">
        <v>346</v>
      </c>
      <c r="B184" s="10" t="s">
        <v>347</v>
      </c>
      <c r="C184" s="11"/>
      <c r="D184" s="11">
        <v>222.46493000000001</v>
      </c>
      <c r="E184" s="26" t="str">
        <f t="shared" si="6"/>
        <v/>
      </c>
    </row>
    <row r="185" spans="1:5" s="5" customFormat="1" ht="31.2" x14ac:dyDescent="0.3">
      <c r="A185" s="12" t="s">
        <v>348</v>
      </c>
      <c r="B185" s="3" t="s">
        <v>349</v>
      </c>
      <c r="C185" s="4"/>
      <c r="D185" s="4">
        <v>222.46493000000001</v>
      </c>
      <c r="E185" s="21" t="str">
        <f t="shared" si="6"/>
        <v/>
      </c>
    </row>
    <row r="186" spans="1:5" s="5" customFormat="1" ht="15.6" x14ac:dyDescent="0.3">
      <c r="A186" s="9" t="s">
        <v>350</v>
      </c>
      <c r="B186" s="10" t="s">
        <v>351</v>
      </c>
      <c r="C186" s="11">
        <v>9.3000000000000007</v>
      </c>
      <c r="D186" s="11">
        <v>180.1986</v>
      </c>
      <c r="E186" s="26">
        <f t="shared" si="6"/>
        <v>1937.6193548387096</v>
      </c>
    </row>
    <row r="187" spans="1:5" s="5" customFormat="1" ht="15.6" x14ac:dyDescent="0.3">
      <c r="A187" s="12" t="s">
        <v>352</v>
      </c>
      <c r="B187" s="3" t="s">
        <v>353</v>
      </c>
      <c r="C187" s="4">
        <v>9.3000000000000007</v>
      </c>
      <c r="D187" s="4">
        <v>180.1986</v>
      </c>
      <c r="E187" s="21">
        <f t="shared" si="6"/>
        <v>1937.6193548387096</v>
      </c>
    </row>
    <row r="188" spans="1:5" s="5" customFormat="1" ht="15.6" x14ac:dyDescent="0.3">
      <c r="A188" s="13" t="s">
        <v>354</v>
      </c>
      <c r="B188" s="14" t="s">
        <v>355</v>
      </c>
      <c r="C188" s="15">
        <v>50116792.261759996</v>
      </c>
      <c r="D188" s="15">
        <v>24598230.62029</v>
      </c>
      <c r="E188" s="24">
        <f t="shared" si="6"/>
        <v>49.081813719867476</v>
      </c>
    </row>
    <row r="189" spans="1:5" s="5" customFormat="1" ht="31.2" x14ac:dyDescent="0.3">
      <c r="A189" s="13" t="s">
        <v>356</v>
      </c>
      <c r="B189" s="14" t="s">
        <v>357</v>
      </c>
      <c r="C189" s="15">
        <v>44673187.299999997</v>
      </c>
      <c r="D189" s="15">
        <v>22098942.33151</v>
      </c>
      <c r="E189" s="24">
        <f t="shared" si="6"/>
        <v>49.468022469733206</v>
      </c>
    </row>
    <row r="190" spans="1:5" s="5" customFormat="1" ht="15.6" x14ac:dyDescent="0.3">
      <c r="A190" s="9" t="s">
        <v>358</v>
      </c>
      <c r="B190" s="10" t="s">
        <v>359</v>
      </c>
      <c r="C190" s="11">
        <v>40384331.200000003</v>
      </c>
      <c r="D190" s="11">
        <v>20282671.600000001</v>
      </c>
      <c r="E190" s="26">
        <f t="shared" si="6"/>
        <v>50.224111672301262</v>
      </c>
    </row>
    <row r="191" spans="1:5" s="5" customFormat="1" ht="31.2" x14ac:dyDescent="0.3">
      <c r="A191" s="12" t="s">
        <v>360</v>
      </c>
      <c r="B191" s="3" t="s">
        <v>361</v>
      </c>
      <c r="C191" s="4">
        <v>39357697.200000003</v>
      </c>
      <c r="D191" s="4">
        <v>19678848.600000001</v>
      </c>
      <c r="E191" s="21">
        <f t="shared" si="6"/>
        <v>50</v>
      </c>
    </row>
    <row r="192" spans="1:5" s="5" customFormat="1" ht="31.2" x14ac:dyDescent="0.3">
      <c r="A192" s="12" t="s">
        <v>362</v>
      </c>
      <c r="B192" s="3" t="s">
        <v>363</v>
      </c>
      <c r="C192" s="4">
        <v>181011</v>
      </c>
      <c r="D192" s="4">
        <v>181011</v>
      </c>
      <c r="E192" s="21">
        <f t="shared" si="6"/>
        <v>100</v>
      </c>
    </row>
    <row r="193" spans="1:5" s="5" customFormat="1" ht="46.8" x14ac:dyDescent="0.3">
      <c r="A193" s="12" t="s">
        <v>364</v>
      </c>
      <c r="B193" s="3" t="s">
        <v>365</v>
      </c>
      <c r="C193" s="4">
        <v>389710</v>
      </c>
      <c r="D193" s="4">
        <v>194856</v>
      </c>
      <c r="E193" s="21">
        <f t="shared" si="6"/>
        <v>50.000256601062333</v>
      </c>
    </row>
    <row r="194" spans="1:5" s="5" customFormat="1" ht="46.8" x14ac:dyDescent="0.3">
      <c r="A194" s="12" t="s">
        <v>366</v>
      </c>
      <c r="B194" s="3" t="s">
        <v>367</v>
      </c>
      <c r="C194" s="4">
        <v>455913</v>
      </c>
      <c r="D194" s="4">
        <v>227956</v>
      </c>
      <c r="E194" s="21">
        <f t="shared" si="6"/>
        <v>49.999890329953303</v>
      </c>
    </row>
    <row r="195" spans="1:5" s="5" customFormat="1" ht="31.2" x14ac:dyDescent="0.3">
      <c r="A195" s="9" t="s">
        <v>368</v>
      </c>
      <c r="B195" s="10" t="s">
        <v>369</v>
      </c>
      <c r="C195" s="11">
        <v>1841015.2</v>
      </c>
      <c r="D195" s="11">
        <v>809704.73565000005</v>
      </c>
      <c r="E195" s="26">
        <f t="shared" si="6"/>
        <v>43.981425881220318</v>
      </c>
    </row>
    <row r="196" spans="1:5" s="5" customFormat="1" ht="31.2" x14ac:dyDescent="0.3">
      <c r="A196" s="12" t="s">
        <v>370</v>
      </c>
      <c r="B196" s="3" t="s">
        <v>371</v>
      </c>
      <c r="C196" s="4">
        <v>53119.4</v>
      </c>
      <c r="D196" s="4"/>
      <c r="E196" s="21"/>
    </row>
    <row r="197" spans="1:5" s="5" customFormat="1" ht="46.8" x14ac:dyDescent="0.3">
      <c r="A197" s="12" t="s">
        <v>372</v>
      </c>
      <c r="B197" s="3" t="s">
        <v>373</v>
      </c>
      <c r="C197" s="4">
        <v>265911.90000000002</v>
      </c>
      <c r="D197" s="4">
        <v>46000.000019999999</v>
      </c>
      <c r="E197" s="21">
        <f t="shared" ref="E197:E205" si="7">IF(AND(D197="",C197&lt;&gt;""),"0,0",(IF(C197="","",(D197/C197)*100)))</f>
        <v>17.298962558651944</v>
      </c>
    </row>
    <row r="198" spans="1:5" s="5" customFormat="1" ht="46.8" x14ac:dyDescent="0.3">
      <c r="A198" s="12" t="s">
        <v>374</v>
      </c>
      <c r="B198" s="3" t="s">
        <v>375</v>
      </c>
      <c r="C198" s="4">
        <v>85900</v>
      </c>
      <c r="D198" s="4">
        <v>78280.908349999998</v>
      </c>
      <c r="E198" s="21">
        <f t="shared" si="7"/>
        <v>91.130277473806757</v>
      </c>
    </row>
    <row r="199" spans="1:5" s="5" customFormat="1" ht="46.8" x14ac:dyDescent="0.3">
      <c r="A199" s="12" t="s">
        <v>376</v>
      </c>
      <c r="B199" s="3" t="s">
        <v>377</v>
      </c>
      <c r="C199" s="4">
        <v>11049.8</v>
      </c>
      <c r="D199" s="4">
        <v>6299.6501900000003</v>
      </c>
      <c r="E199" s="21">
        <f t="shared" si="7"/>
        <v>57.011440840558201</v>
      </c>
    </row>
    <row r="200" spans="1:5" s="5" customFormat="1" ht="31.2" x14ac:dyDescent="0.3">
      <c r="A200" s="12" t="s">
        <v>378</v>
      </c>
      <c r="B200" s="3" t="s">
        <v>379</v>
      </c>
      <c r="C200" s="4">
        <v>3705.1</v>
      </c>
      <c r="D200" s="4">
        <v>950</v>
      </c>
      <c r="E200" s="21">
        <f t="shared" si="7"/>
        <v>25.640333594234978</v>
      </c>
    </row>
    <row r="201" spans="1:5" s="5" customFormat="1" ht="46.8" x14ac:dyDescent="0.3">
      <c r="A201" s="12" t="s">
        <v>380</v>
      </c>
      <c r="B201" s="3" t="s">
        <v>381</v>
      </c>
      <c r="C201" s="4">
        <v>179.3</v>
      </c>
      <c r="D201" s="4">
        <v>34.834060000000001</v>
      </c>
      <c r="E201" s="21">
        <f t="shared" si="7"/>
        <v>19.427808142777465</v>
      </c>
    </row>
    <row r="202" spans="1:5" s="5" customFormat="1" ht="52.5" customHeight="1" x14ac:dyDescent="0.3">
      <c r="A202" s="12" t="s">
        <v>382</v>
      </c>
      <c r="B202" s="3" t="s">
        <v>383</v>
      </c>
      <c r="C202" s="4">
        <v>20789.7</v>
      </c>
      <c r="D202" s="4">
        <v>20789.699990000001</v>
      </c>
      <c r="E202" s="21">
        <f t="shared" si="7"/>
        <v>99.999999951899255</v>
      </c>
    </row>
    <row r="203" spans="1:5" s="5" customFormat="1" ht="62.4" x14ac:dyDescent="0.3">
      <c r="A203" s="12" t="s">
        <v>384</v>
      </c>
      <c r="B203" s="3" t="s">
        <v>385</v>
      </c>
      <c r="C203" s="4">
        <v>9939.5</v>
      </c>
      <c r="D203" s="4">
        <v>3970.19499</v>
      </c>
      <c r="E203" s="21">
        <f t="shared" si="7"/>
        <v>39.943608732833638</v>
      </c>
    </row>
    <row r="204" spans="1:5" s="5" customFormat="1" ht="46.8" x14ac:dyDescent="0.3">
      <c r="A204" s="12" t="s">
        <v>386</v>
      </c>
      <c r="B204" s="3" t="s">
        <v>387</v>
      </c>
      <c r="C204" s="4">
        <v>218182.6</v>
      </c>
      <c r="D204" s="4">
        <v>122167.98288</v>
      </c>
      <c r="E204" s="21">
        <f t="shared" si="7"/>
        <v>55.993458176774865</v>
      </c>
    </row>
    <row r="205" spans="1:5" s="5" customFormat="1" ht="78" x14ac:dyDescent="0.3">
      <c r="A205" s="12" t="s">
        <v>388</v>
      </c>
      <c r="B205" s="3" t="s">
        <v>389</v>
      </c>
      <c r="C205" s="4">
        <v>1451</v>
      </c>
      <c r="D205" s="4">
        <v>357.05014999999997</v>
      </c>
      <c r="E205" s="21">
        <f t="shared" si="7"/>
        <v>24.607177808407993</v>
      </c>
    </row>
    <row r="206" spans="1:5" s="5" customFormat="1" ht="46.8" x14ac:dyDescent="0.3">
      <c r="A206" s="12" t="s">
        <v>390</v>
      </c>
      <c r="B206" s="3" t="s">
        <v>391</v>
      </c>
      <c r="C206" s="4">
        <v>24983</v>
      </c>
      <c r="D206" s="4"/>
      <c r="E206" s="21"/>
    </row>
    <row r="207" spans="1:5" s="5" customFormat="1" ht="93.6" x14ac:dyDescent="0.3">
      <c r="A207" s="12" t="s">
        <v>392</v>
      </c>
      <c r="B207" s="3" t="s">
        <v>393</v>
      </c>
      <c r="C207" s="4">
        <v>87979.3</v>
      </c>
      <c r="D207" s="4"/>
      <c r="E207" s="21"/>
    </row>
    <row r="208" spans="1:5" s="5" customFormat="1" ht="46.8" x14ac:dyDescent="0.3">
      <c r="A208" s="12" t="s">
        <v>394</v>
      </c>
      <c r="B208" s="3" t="s">
        <v>395</v>
      </c>
      <c r="C208" s="4">
        <v>17060.400000000001</v>
      </c>
      <c r="D208" s="4">
        <v>2981.2212500000001</v>
      </c>
      <c r="E208" s="21">
        <f>IF(AND(D208="",C208&lt;&gt;""),"0,0",(IF(C208="","",(D208/C208)*100)))</f>
        <v>17.474509683243063</v>
      </c>
    </row>
    <row r="209" spans="1:5" s="5" customFormat="1" ht="67.5" customHeight="1" x14ac:dyDescent="0.3">
      <c r="A209" s="12" t="s">
        <v>396</v>
      </c>
      <c r="B209" s="3" t="s">
        <v>397</v>
      </c>
      <c r="C209" s="4">
        <v>2012.5</v>
      </c>
      <c r="D209" s="4"/>
      <c r="E209" s="21"/>
    </row>
    <row r="210" spans="1:5" s="5" customFormat="1" ht="46.8" x14ac:dyDescent="0.3">
      <c r="A210" s="12" t="s">
        <v>398</v>
      </c>
      <c r="B210" s="3" t="s">
        <v>399</v>
      </c>
      <c r="C210" s="4">
        <v>5563.8</v>
      </c>
      <c r="D210" s="4">
        <v>3197.86094</v>
      </c>
      <c r="E210" s="21">
        <f>IF(AND(D210="",C210&lt;&gt;""),"0,0",(IF(C210="","",(D210/C210)*100)))</f>
        <v>57.476202235881942</v>
      </c>
    </row>
    <row r="211" spans="1:5" s="5" customFormat="1" ht="46.8" x14ac:dyDescent="0.3">
      <c r="A211" s="12" t="s">
        <v>400</v>
      </c>
      <c r="B211" s="3" t="s">
        <v>401</v>
      </c>
      <c r="C211" s="4">
        <v>3809.8</v>
      </c>
      <c r="D211" s="4"/>
      <c r="E211" s="21"/>
    </row>
    <row r="212" spans="1:5" s="5" customFormat="1" ht="31.2" x14ac:dyDescent="0.3">
      <c r="A212" s="12" t="s">
        <v>402</v>
      </c>
      <c r="B212" s="3" t="s">
        <v>403</v>
      </c>
      <c r="C212" s="4">
        <v>17997.900000000001</v>
      </c>
      <c r="D212" s="4">
        <v>602.50424999999996</v>
      </c>
      <c r="E212" s="21">
        <f>IF(AND(D212="",C212&lt;&gt;""),"0,0",(IF(C212="","",(D212/C212)*100)))</f>
        <v>3.3476363909122724</v>
      </c>
    </row>
    <row r="213" spans="1:5" s="5" customFormat="1" ht="31.2" x14ac:dyDescent="0.3">
      <c r="A213" s="12" t="s">
        <v>404</v>
      </c>
      <c r="B213" s="3" t="s">
        <v>405</v>
      </c>
      <c r="C213" s="4"/>
      <c r="D213" s="4">
        <v>5753.84231</v>
      </c>
      <c r="E213" s="21" t="str">
        <f>IF(AND(D213="",C213&lt;&gt;""),"0,0",(IF(C213="","",(D213/C213)*100)))</f>
        <v/>
      </c>
    </row>
    <row r="214" spans="1:5" s="5" customFormat="1" ht="46.8" x14ac:dyDescent="0.3">
      <c r="A214" s="12" t="s">
        <v>406</v>
      </c>
      <c r="B214" s="3" t="s">
        <v>407</v>
      </c>
      <c r="C214" s="4">
        <v>10946.1</v>
      </c>
      <c r="D214" s="4"/>
      <c r="E214" s="21"/>
    </row>
    <row r="215" spans="1:5" s="5" customFormat="1" ht="31.2" x14ac:dyDescent="0.3">
      <c r="A215" s="12" t="s">
        <v>408</v>
      </c>
      <c r="B215" s="3" t="s">
        <v>409</v>
      </c>
      <c r="C215" s="4">
        <v>1880.3</v>
      </c>
      <c r="D215" s="4">
        <v>148.19999999999999</v>
      </c>
      <c r="E215" s="21">
        <f t="shared" ref="E215:E224" si="8">IF(AND(D215="",C215&lt;&gt;""),"0,0",(IF(C215="","",(D215/C215)*100)))</f>
        <v>7.8817210019677706</v>
      </c>
    </row>
    <row r="216" spans="1:5" s="5" customFormat="1" ht="31.2" x14ac:dyDescent="0.3">
      <c r="A216" s="12" t="s">
        <v>410</v>
      </c>
      <c r="B216" s="3" t="s">
        <v>411</v>
      </c>
      <c r="C216" s="4">
        <v>1299.3</v>
      </c>
      <c r="D216" s="4">
        <v>140.5</v>
      </c>
      <c r="E216" s="21">
        <f t="shared" si="8"/>
        <v>10.813514969599016</v>
      </c>
    </row>
    <row r="217" spans="1:5" s="5" customFormat="1" ht="62.4" x14ac:dyDescent="0.3">
      <c r="A217" s="12" t="s">
        <v>412</v>
      </c>
      <c r="B217" s="3" t="s">
        <v>413</v>
      </c>
      <c r="C217" s="4">
        <v>45662.9</v>
      </c>
      <c r="D217" s="4">
        <v>19182</v>
      </c>
      <c r="E217" s="21">
        <f t="shared" si="8"/>
        <v>42.007844442643808</v>
      </c>
    </row>
    <row r="218" spans="1:5" s="5" customFormat="1" ht="62.4" x14ac:dyDescent="0.3">
      <c r="A218" s="12" t="s">
        <v>414</v>
      </c>
      <c r="B218" s="3" t="s">
        <v>415</v>
      </c>
      <c r="C218" s="4">
        <v>7601.7</v>
      </c>
      <c r="D218" s="4">
        <v>2529.0050000000001</v>
      </c>
      <c r="E218" s="21">
        <f t="shared" si="8"/>
        <v>33.268939842403675</v>
      </c>
    </row>
    <row r="219" spans="1:5" s="5" customFormat="1" ht="62.4" x14ac:dyDescent="0.3">
      <c r="A219" s="12" t="s">
        <v>416</v>
      </c>
      <c r="B219" s="3" t="s">
        <v>417</v>
      </c>
      <c r="C219" s="4">
        <v>598367.5</v>
      </c>
      <c r="D219" s="4">
        <v>255446.59998999999</v>
      </c>
      <c r="E219" s="21">
        <f t="shared" si="8"/>
        <v>42.690587304624664</v>
      </c>
    </row>
    <row r="220" spans="1:5" s="5" customFormat="1" ht="46.8" x14ac:dyDescent="0.3">
      <c r="A220" s="12" t="s">
        <v>418</v>
      </c>
      <c r="B220" s="3" t="s">
        <v>419</v>
      </c>
      <c r="C220" s="4">
        <v>11115.3</v>
      </c>
      <c r="D220" s="4">
        <v>11115.29997</v>
      </c>
      <c r="E220" s="21">
        <f t="shared" si="8"/>
        <v>99.999999730101763</v>
      </c>
    </row>
    <row r="221" spans="1:5" s="5" customFormat="1" ht="31.2" x14ac:dyDescent="0.3">
      <c r="A221" s="12" t="s">
        <v>420</v>
      </c>
      <c r="B221" s="3" t="s">
        <v>421</v>
      </c>
      <c r="C221" s="4">
        <v>4785.2</v>
      </c>
      <c r="D221" s="4">
        <v>4785.2</v>
      </c>
      <c r="E221" s="21">
        <f t="shared" si="8"/>
        <v>100</v>
      </c>
    </row>
    <row r="222" spans="1:5" s="5" customFormat="1" ht="46.8" x14ac:dyDescent="0.3">
      <c r="A222" s="12" t="s">
        <v>422</v>
      </c>
      <c r="B222" s="3" t="s">
        <v>423</v>
      </c>
      <c r="C222" s="4">
        <v>78593</v>
      </c>
      <c r="D222" s="4">
        <v>78593</v>
      </c>
      <c r="E222" s="21">
        <f t="shared" si="8"/>
        <v>100</v>
      </c>
    </row>
    <row r="223" spans="1:5" s="5" customFormat="1" ht="46.8" x14ac:dyDescent="0.3">
      <c r="A223" s="12" t="s">
        <v>424</v>
      </c>
      <c r="B223" s="3" t="s">
        <v>425</v>
      </c>
      <c r="C223" s="4">
        <v>25505.599999999999</v>
      </c>
      <c r="D223" s="4">
        <v>21906.400000000001</v>
      </c>
      <c r="E223" s="21">
        <f t="shared" si="8"/>
        <v>85.888589172573887</v>
      </c>
    </row>
    <row r="224" spans="1:5" s="5" customFormat="1" ht="62.4" x14ac:dyDescent="0.3">
      <c r="A224" s="12" t="s">
        <v>426</v>
      </c>
      <c r="B224" s="3" t="s">
        <v>427</v>
      </c>
      <c r="C224" s="4">
        <v>130985.1</v>
      </c>
      <c r="D224" s="4">
        <v>96045.713010000007</v>
      </c>
      <c r="E224" s="21">
        <f t="shared" si="8"/>
        <v>73.32567827180344</v>
      </c>
    </row>
    <row r="225" spans="1:5" s="5" customFormat="1" ht="46.8" x14ac:dyDescent="0.3">
      <c r="A225" s="12" t="s">
        <v>428</v>
      </c>
      <c r="B225" s="3" t="s">
        <v>429</v>
      </c>
      <c r="C225" s="4">
        <v>65075.3</v>
      </c>
      <c r="D225" s="4"/>
      <c r="E225" s="21"/>
    </row>
    <row r="226" spans="1:5" s="5" customFormat="1" ht="31.2" x14ac:dyDescent="0.3">
      <c r="A226" s="12" t="s">
        <v>430</v>
      </c>
      <c r="B226" s="3" t="s">
        <v>431</v>
      </c>
      <c r="C226" s="4">
        <v>4410.8</v>
      </c>
      <c r="D226" s="4"/>
      <c r="E226" s="21"/>
    </row>
    <row r="227" spans="1:5" s="5" customFormat="1" ht="31.2" x14ac:dyDescent="0.3">
      <c r="A227" s="12" t="s">
        <v>432</v>
      </c>
      <c r="B227" s="3" t="s">
        <v>433</v>
      </c>
      <c r="C227" s="4"/>
      <c r="D227" s="4">
        <v>28427.068299999999</v>
      </c>
      <c r="E227" s="21" t="str">
        <f>IF(AND(D227="",C227&lt;&gt;""),"0,0",(IF(C227="","",(D227/C227)*100)))</f>
        <v/>
      </c>
    </row>
    <row r="228" spans="1:5" s="5" customFormat="1" ht="15.6" x14ac:dyDescent="0.3">
      <c r="A228" s="9" t="s">
        <v>434</v>
      </c>
      <c r="B228" s="10" t="s">
        <v>435</v>
      </c>
      <c r="C228" s="11">
        <v>1181947.1000000001</v>
      </c>
      <c r="D228" s="11">
        <v>561205.23439999996</v>
      </c>
      <c r="E228" s="26">
        <f>IF(AND(D228="",C228&lt;&gt;""),"0,0",(IF(C228="","",(D228/C228)*100)))</f>
        <v>47.481417264782827</v>
      </c>
    </row>
    <row r="229" spans="1:5" s="5" customFormat="1" ht="46.8" x14ac:dyDescent="0.3">
      <c r="A229" s="12" t="s">
        <v>436</v>
      </c>
      <c r="B229" s="3" t="s">
        <v>437</v>
      </c>
      <c r="C229" s="4">
        <v>10638.9</v>
      </c>
      <c r="D229" s="4">
        <v>5319.45</v>
      </c>
      <c r="E229" s="21">
        <f>IF(AND(D229="",C229&lt;&gt;""),"0,0",(IF(C229="","",(D229/C229)*100)))</f>
        <v>50</v>
      </c>
    </row>
    <row r="230" spans="1:5" s="5" customFormat="1" ht="52.5" customHeight="1" x14ac:dyDescent="0.3">
      <c r="A230" s="12" t="s">
        <v>438</v>
      </c>
      <c r="B230" s="3" t="s">
        <v>439</v>
      </c>
      <c r="C230" s="4">
        <v>929.1</v>
      </c>
      <c r="D230" s="4"/>
      <c r="E230" s="21"/>
    </row>
    <row r="231" spans="1:5" s="5" customFormat="1" ht="31.2" x14ac:dyDescent="0.3">
      <c r="A231" s="12" t="s">
        <v>440</v>
      </c>
      <c r="B231" s="3" t="s">
        <v>441</v>
      </c>
      <c r="C231" s="4">
        <v>7284.1</v>
      </c>
      <c r="D231" s="4"/>
      <c r="E231" s="21"/>
    </row>
    <row r="232" spans="1:5" s="5" customFormat="1" ht="31.2" x14ac:dyDescent="0.3">
      <c r="A232" s="12" t="s">
        <v>442</v>
      </c>
      <c r="B232" s="3" t="s">
        <v>443</v>
      </c>
      <c r="C232" s="4">
        <v>222320.8</v>
      </c>
      <c r="D232" s="4">
        <v>118392.97516</v>
      </c>
      <c r="E232" s="21">
        <f>IF(AND(D232="",C232&lt;&gt;""),"0,0",(IF(C232="","",(D232/C232)*100)))</f>
        <v>53.253215695517476</v>
      </c>
    </row>
    <row r="233" spans="1:5" s="5" customFormat="1" ht="62.4" x14ac:dyDescent="0.3">
      <c r="A233" s="12" t="s">
        <v>444</v>
      </c>
      <c r="B233" s="3" t="s">
        <v>571</v>
      </c>
      <c r="C233" s="4">
        <v>320.89999999999998</v>
      </c>
      <c r="D233" s="4"/>
      <c r="E233" s="21"/>
    </row>
    <row r="234" spans="1:5" s="5" customFormat="1" ht="62.4" x14ac:dyDescent="0.3">
      <c r="A234" s="12" t="s">
        <v>445</v>
      </c>
      <c r="B234" s="3" t="s">
        <v>446</v>
      </c>
      <c r="C234" s="4">
        <v>1002.6</v>
      </c>
      <c r="D234" s="4">
        <v>424.78086000000002</v>
      </c>
      <c r="E234" s="21">
        <f>IF(AND(D234="",C234&lt;&gt;""),"0,0",(IF(C234="","",(D234/C234)*100)))</f>
        <v>42.367929383602629</v>
      </c>
    </row>
    <row r="235" spans="1:5" s="5" customFormat="1" ht="62.4" x14ac:dyDescent="0.3">
      <c r="A235" s="12" t="s">
        <v>447</v>
      </c>
      <c r="B235" s="3" t="s">
        <v>572</v>
      </c>
      <c r="C235" s="4">
        <v>1160.4000000000001</v>
      </c>
      <c r="D235" s="4"/>
      <c r="E235" s="21"/>
    </row>
    <row r="236" spans="1:5" s="5" customFormat="1" ht="62.4" x14ac:dyDescent="0.3">
      <c r="A236" s="12" t="s">
        <v>448</v>
      </c>
      <c r="B236" s="3" t="s">
        <v>449</v>
      </c>
      <c r="C236" s="4">
        <v>19960.400000000001</v>
      </c>
      <c r="D236" s="4">
        <v>18284.157380000001</v>
      </c>
      <c r="E236" s="21">
        <f>IF(AND(D236="",C236&lt;&gt;""),"0,0",(IF(C236="","",(D236/C236)*100)))</f>
        <v>91.602159175166832</v>
      </c>
    </row>
    <row r="237" spans="1:5" s="5" customFormat="1" ht="62.4" x14ac:dyDescent="0.3">
      <c r="A237" s="12" t="s">
        <v>450</v>
      </c>
      <c r="B237" s="3" t="s">
        <v>451</v>
      </c>
      <c r="C237" s="4">
        <v>35.799999999999997</v>
      </c>
      <c r="D237" s="4"/>
      <c r="E237" s="21"/>
    </row>
    <row r="238" spans="1:5" s="5" customFormat="1" ht="31.2" x14ac:dyDescent="0.3">
      <c r="A238" s="12" t="s">
        <v>452</v>
      </c>
      <c r="B238" s="3" t="s">
        <v>453</v>
      </c>
      <c r="C238" s="4">
        <v>270590</v>
      </c>
      <c r="D238" s="4">
        <v>168000</v>
      </c>
      <c r="E238" s="21">
        <f t="shared" ref="E238:E283" si="9">IF(AND(D238="",C238&lt;&gt;""),"0,0",(IF(C238="","",(D238/C238)*100)))</f>
        <v>62.086551609446026</v>
      </c>
    </row>
    <row r="239" spans="1:5" s="5" customFormat="1" ht="46.8" x14ac:dyDescent="0.3">
      <c r="A239" s="12" t="s">
        <v>454</v>
      </c>
      <c r="B239" s="3" t="s">
        <v>455</v>
      </c>
      <c r="C239" s="4">
        <v>3833.7</v>
      </c>
      <c r="D239" s="4">
        <v>3381.6312899999998</v>
      </c>
      <c r="E239" s="21">
        <f t="shared" si="9"/>
        <v>88.208031144847013</v>
      </c>
    </row>
    <row r="240" spans="1:5" s="5" customFormat="1" ht="62.4" x14ac:dyDescent="0.3">
      <c r="A240" s="12" t="s">
        <v>456</v>
      </c>
      <c r="B240" s="3" t="s">
        <v>457</v>
      </c>
      <c r="C240" s="4">
        <v>4353</v>
      </c>
      <c r="D240" s="4">
        <v>2275.5</v>
      </c>
      <c r="E240" s="21">
        <f t="shared" si="9"/>
        <v>52.274293590627153</v>
      </c>
    </row>
    <row r="241" spans="1:5" s="5" customFormat="1" ht="62.4" x14ac:dyDescent="0.3">
      <c r="A241" s="12" t="s">
        <v>458</v>
      </c>
      <c r="B241" s="3" t="s">
        <v>459</v>
      </c>
      <c r="C241" s="4">
        <v>177.6</v>
      </c>
      <c r="D241" s="4">
        <v>21.70007</v>
      </c>
      <c r="E241" s="21">
        <f t="shared" si="9"/>
        <v>12.218507882882882</v>
      </c>
    </row>
    <row r="242" spans="1:5" s="5" customFormat="1" ht="46.8" x14ac:dyDescent="0.3">
      <c r="A242" s="12" t="s">
        <v>460</v>
      </c>
      <c r="B242" s="3" t="s">
        <v>461</v>
      </c>
      <c r="C242" s="4">
        <v>139858.20000000001</v>
      </c>
      <c r="D242" s="4">
        <v>57002.763429999999</v>
      </c>
      <c r="E242" s="21">
        <f t="shared" si="9"/>
        <v>40.75754115954588</v>
      </c>
    </row>
    <row r="243" spans="1:5" s="5" customFormat="1" ht="93.6" x14ac:dyDescent="0.3">
      <c r="A243" s="12" t="s">
        <v>462</v>
      </c>
      <c r="B243" s="3" t="s">
        <v>463</v>
      </c>
      <c r="C243" s="4">
        <v>203731.4</v>
      </c>
      <c r="D243" s="4">
        <v>94719</v>
      </c>
      <c r="E243" s="21">
        <f t="shared" si="9"/>
        <v>46.492096947255064</v>
      </c>
    </row>
    <row r="244" spans="1:5" s="5" customFormat="1" ht="93.6" x14ac:dyDescent="0.3">
      <c r="A244" s="12" t="s">
        <v>464</v>
      </c>
      <c r="B244" s="3" t="s">
        <v>465</v>
      </c>
      <c r="C244" s="4">
        <v>99707.199999999997</v>
      </c>
      <c r="D244" s="4">
        <v>34215.682690000001</v>
      </c>
      <c r="E244" s="21">
        <f t="shared" si="9"/>
        <v>34.316160407673671</v>
      </c>
    </row>
    <row r="245" spans="1:5" s="5" customFormat="1" ht="46.8" x14ac:dyDescent="0.3">
      <c r="A245" s="12" t="s">
        <v>466</v>
      </c>
      <c r="B245" s="3" t="s">
        <v>467</v>
      </c>
      <c r="C245" s="4">
        <v>6819.7</v>
      </c>
      <c r="D245" s="4">
        <v>4228.1000000000004</v>
      </c>
      <c r="E245" s="21">
        <f t="shared" si="9"/>
        <v>61.998328372215795</v>
      </c>
    </row>
    <row r="246" spans="1:5" s="5" customFormat="1" ht="46.8" x14ac:dyDescent="0.3">
      <c r="A246" s="12" t="s">
        <v>468</v>
      </c>
      <c r="B246" s="3" t="s">
        <v>469</v>
      </c>
      <c r="C246" s="4">
        <v>95454.7</v>
      </c>
      <c r="D246" s="4">
        <v>9397.6854399999993</v>
      </c>
      <c r="E246" s="21">
        <f t="shared" si="9"/>
        <v>9.8451783306636553</v>
      </c>
    </row>
    <row r="247" spans="1:5" s="5" customFormat="1" ht="31.2" x14ac:dyDescent="0.3">
      <c r="A247" s="12" t="s">
        <v>470</v>
      </c>
      <c r="B247" s="3" t="s">
        <v>471</v>
      </c>
      <c r="C247" s="4">
        <v>93768.6</v>
      </c>
      <c r="D247" s="4">
        <v>45541.808080000003</v>
      </c>
      <c r="E247" s="21">
        <f t="shared" si="9"/>
        <v>48.56829266940106</v>
      </c>
    </row>
    <row r="248" spans="1:5" s="5" customFormat="1" ht="15.6" x14ac:dyDescent="0.3">
      <c r="A248" s="9" t="s">
        <v>472</v>
      </c>
      <c r="B248" s="10" t="s">
        <v>473</v>
      </c>
      <c r="C248" s="11">
        <v>1265893.8</v>
      </c>
      <c r="D248" s="11">
        <v>445360.76146000001</v>
      </c>
      <c r="E248" s="26">
        <f t="shared" si="9"/>
        <v>35.181526401345828</v>
      </c>
    </row>
    <row r="249" spans="1:5" s="5" customFormat="1" ht="46.8" x14ac:dyDescent="0.3">
      <c r="A249" s="12" t="s">
        <v>474</v>
      </c>
      <c r="B249" s="3" t="s">
        <v>475</v>
      </c>
      <c r="C249" s="4">
        <v>12097.2</v>
      </c>
      <c r="D249" s="4">
        <v>7095.8773700000002</v>
      </c>
      <c r="E249" s="21">
        <f t="shared" si="9"/>
        <v>58.657188192308965</v>
      </c>
    </row>
    <row r="250" spans="1:5" s="5" customFormat="1" ht="46.8" x14ac:dyDescent="0.3">
      <c r="A250" s="12" t="s">
        <v>476</v>
      </c>
      <c r="B250" s="3" t="s">
        <v>477</v>
      </c>
      <c r="C250" s="4">
        <v>4851.2</v>
      </c>
      <c r="D250" s="4">
        <v>3164.3879099999999</v>
      </c>
      <c r="E250" s="21">
        <f t="shared" si="9"/>
        <v>65.228972419195259</v>
      </c>
    </row>
    <row r="251" spans="1:5" s="5" customFormat="1" ht="31.2" x14ac:dyDescent="0.3">
      <c r="A251" s="12" t="s">
        <v>478</v>
      </c>
      <c r="B251" s="3" t="s">
        <v>479</v>
      </c>
      <c r="C251" s="4">
        <v>449586.4</v>
      </c>
      <c r="D251" s="4">
        <v>224793.19998</v>
      </c>
      <c r="E251" s="21">
        <f t="shared" si="9"/>
        <v>49.999999995551462</v>
      </c>
    </row>
    <row r="252" spans="1:5" s="5" customFormat="1" ht="46.8" x14ac:dyDescent="0.3">
      <c r="A252" s="12" t="s">
        <v>480</v>
      </c>
      <c r="B252" s="3" t="s">
        <v>481</v>
      </c>
      <c r="C252" s="4">
        <v>45964.2</v>
      </c>
      <c r="D252" s="4">
        <v>35816.696199999998</v>
      </c>
      <c r="E252" s="21">
        <f t="shared" si="9"/>
        <v>77.923027486609143</v>
      </c>
    </row>
    <row r="253" spans="1:5" s="5" customFormat="1" ht="33.75" customHeight="1" x14ac:dyDescent="0.3">
      <c r="A253" s="12" t="s">
        <v>482</v>
      </c>
      <c r="B253" s="3" t="s">
        <v>483</v>
      </c>
      <c r="C253" s="4">
        <v>400000</v>
      </c>
      <c r="D253" s="4">
        <v>100000</v>
      </c>
      <c r="E253" s="21">
        <f t="shared" si="9"/>
        <v>25</v>
      </c>
    </row>
    <row r="254" spans="1:5" s="5" customFormat="1" ht="46.8" x14ac:dyDescent="0.3">
      <c r="A254" s="12" t="s">
        <v>485</v>
      </c>
      <c r="B254" s="3" t="s">
        <v>484</v>
      </c>
      <c r="C254" s="4">
        <v>35902.800000000003</v>
      </c>
      <c r="D254" s="4">
        <v>35902.800000000003</v>
      </c>
      <c r="E254" s="21">
        <f t="shared" si="9"/>
        <v>100</v>
      </c>
    </row>
    <row r="255" spans="1:5" s="5" customFormat="1" ht="46.8" x14ac:dyDescent="0.3">
      <c r="A255" s="12" t="s">
        <v>486</v>
      </c>
      <c r="B255" s="3" t="s">
        <v>573</v>
      </c>
      <c r="C255" s="4">
        <v>11587.8</v>
      </c>
      <c r="D255" s="4">
        <v>38587.800000000003</v>
      </c>
      <c r="E255" s="21">
        <f t="shared" si="9"/>
        <v>333.00367628022582</v>
      </c>
    </row>
    <row r="256" spans="1:5" s="5" customFormat="1" ht="31.2" x14ac:dyDescent="0.3">
      <c r="A256" s="13" t="s">
        <v>487</v>
      </c>
      <c r="B256" s="14" t="s">
        <v>488</v>
      </c>
      <c r="C256" s="15">
        <v>-1551.9059999999999</v>
      </c>
      <c r="D256" s="15">
        <v>-1551.9059999999999</v>
      </c>
      <c r="E256" s="24">
        <f t="shared" si="9"/>
        <v>100</v>
      </c>
    </row>
    <row r="257" spans="1:5" s="5" customFormat="1" ht="31.2" x14ac:dyDescent="0.3">
      <c r="A257" s="9" t="s">
        <v>489</v>
      </c>
      <c r="B257" s="10" t="s">
        <v>490</v>
      </c>
      <c r="C257" s="11">
        <v>-1551.9059999999999</v>
      </c>
      <c r="D257" s="11">
        <v>-1551.9059999999999</v>
      </c>
      <c r="E257" s="26">
        <f t="shared" si="9"/>
        <v>100</v>
      </c>
    </row>
    <row r="258" spans="1:5" s="5" customFormat="1" ht="96.75" customHeight="1" x14ac:dyDescent="0.3">
      <c r="A258" s="12" t="s">
        <v>491</v>
      </c>
      <c r="B258" s="3" t="s">
        <v>563</v>
      </c>
      <c r="C258" s="4">
        <v>-1551.9059999999999</v>
      </c>
      <c r="D258" s="4">
        <v>-1551.9059999999999</v>
      </c>
      <c r="E258" s="21">
        <f t="shared" si="9"/>
        <v>100</v>
      </c>
    </row>
    <row r="259" spans="1:5" s="5" customFormat="1" ht="15.6" x14ac:dyDescent="0.3">
      <c r="A259" s="13" t="s">
        <v>492</v>
      </c>
      <c r="B259" s="14" t="s">
        <v>493</v>
      </c>
      <c r="C259" s="15">
        <v>5406360.5420000004</v>
      </c>
      <c r="D259" s="15">
        <v>2457436.61</v>
      </c>
      <c r="E259" s="24">
        <f t="shared" si="9"/>
        <v>45.454545454545446</v>
      </c>
    </row>
    <row r="260" spans="1:5" s="5" customFormat="1" ht="31.2" x14ac:dyDescent="0.3">
      <c r="A260" s="9" t="s">
        <v>494</v>
      </c>
      <c r="B260" s="10" t="s">
        <v>495</v>
      </c>
      <c r="C260" s="11">
        <v>5406360.5420000004</v>
      </c>
      <c r="D260" s="11">
        <v>2457436.61</v>
      </c>
      <c r="E260" s="26">
        <f t="shared" si="9"/>
        <v>45.454545454545446</v>
      </c>
    </row>
    <row r="261" spans="1:5" s="5" customFormat="1" ht="31.2" x14ac:dyDescent="0.3">
      <c r="A261" s="12" t="s">
        <v>496</v>
      </c>
      <c r="B261" s="3" t="s">
        <v>495</v>
      </c>
      <c r="C261" s="4">
        <v>5406360.5420000004</v>
      </c>
      <c r="D261" s="4">
        <v>2457436.61</v>
      </c>
      <c r="E261" s="21">
        <f t="shared" si="9"/>
        <v>45.454545454545446</v>
      </c>
    </row>
    <row r="262" spans="1:5" s="5" customFormat="1" ht="93.6" x14ac:dyDescent="0.3">
      <c r="A262" s="13" t="s">
        <v>497</v>
      </c>
      <c r="B262" s="14" t="s">
        <v>498</v>
      </c>
      <c r="C262" s="15">
        <v>46379.28645</v>
      </c>
      <c r="D262" s="15">
        <v>54269.488790000003</v>
      </c>
      <c r="E262" s="24">
        <f t="shared" si="9"/>
        <v>117.01234094773358</v>
      </c>
    </row>
    <row r="263" spans="1:5" s="5" customFormat="1" ht="62.4" x14ac:dyDescent="0.3">
      <c r="A263" s="9" t="s">
        <v>499</v>
      </c>
      <c r="B263" s="10" t="s">
        <v>500</v>
      </c>
      <c r="C263" s="11">
        <v>45887.389139999999</v>
      </c>
      <c r="D263" s="11">
        <v>53626.254780000003</v>
      </c>
      <c r="E263" s="26">
        <f t="shared" si="9"/>
        <v>116.8649072981449</v>
      </c>
    </row>
    <row r="264" spans="1:5" s="5" customFormat="1" ht="62.4" x14ac:dyDescent="0.3">
      <c r="A264" s="12" t="s">
        <v>501</v>
      </c>
      <c r="B264" s="3" t="s">
        <v>502</v>
      </c>
      <c r="C264" s="4">
        <v>45887.389139999999</v>
      </c>
      <c r="D264" s="4">
        <v>53626.254780000003</v>
      </c>
      <c r="E264" s="21">
        <f t="shared" si="9"/>
        <v>116.8649072981449</v>
      </c>
    </row>
    <row r="265" spans="1:5" s="5" customFormat="1" ht="78" x14ac:dyDescent="0.3">
      <c r="A265" s="12" t="s">
        <v>503</v>
      </c>
      <c r="B265" s="3" t="s">
        <v>504</v>
      </c>
      <c r="C265" s="4">
        <v>17.314520000000002</v>
      </c>
      <c r="D265" s="4">
        <v>17.314520000000002</v>
      </c>
      <c r="E265" s="21">
        <f t="shared" si="9"/>
        <v>100</v>
      </c>
    </row>
    <row r="266" spans="1:5" s="5" customFormat="1" ht="62.4" x14ac:dyDescent="0.3">
      <c r="A266" s="12" t="s">
        <v>505</v>
      </c>
      <c r="B266" s="3" t="s">
        <v>506</v>
      </c>
      <c r="C266" s="4">
        <v>45870.074619999999</v>
      </c>
      <c r="D266" s="4">
        <v>53608.940260000003</v>
      </c>
      <c r="E266" s="21">
        <f t="shared" si="9"/>
        <v>116.87127327372113</v>
      </c>
    </row>
    <row r="267" spans="1:5" s="5" customFormat="1" ht="31.2" x14ac:dyDescent="0.3">
      <c r="A267" s="9" t="s">
        <v>507</v>
      </c>
      <c r="B267" s="10" t="s">
        <v>508</v>
      </c>
      <c r="C267" s="11">
        <v>491.89731</v>
      </c>
      <c r="D267" s="11">
        <v>643.23401000000001</v>
      </c>
      <c r="E267" s="26">
        <f t="shared" si="9"/>
        <v>130.76591331633833</v>
      </c>
    </row>
    <row r="268" spans="1:5" s="5" customFormat="1" ht="31.2" x14ac:dyDescent="0.3">
      <c r="A268" s="12" t="s">
        <v>509</v>
      </c>
      <c r="B268" s="3" t="s">
        <v>510</v>
      </c>
      <c r="C268" s="4">
        <v>491.89731</v>
      </c>
      <c r="D268" s="4">
        <v>643.23401000000001</v>
      </c>
      <c r="E268" s="21">
        <f t="shared" si="9"/>
        <v>130.76591331633833</v>
      </c>
    </row>
    <row r="269" spans="1:5" s="5" customFormat="1" ht="31.2" x14ac:dyDescent="0.3">
      <c r="A269" s="12" t="s">
        <v>511</v>
      </c>
      <c r="B269" s="3" t="s">
        <v>512</v>
      </c>
      <c r="C269" s="4">
        <v>460.995</v>
      </c>
      <c r="D269" s="4">
        <v>460.995</v>
      </c>
      <c r="E269" s="21">
        <f t="shared" si="9"/>
        <v>100</v>
      </c>
    </row>
    <row r="270" spans="1:5" s="5" customFormat="1" ht="31.2" x14ac:dyDescent="0.3">
      <c r="A270" s="12" t="s">
        <v>513</v>
      </c>
      <c r="B270" s="3" t="s">
        <v>514</v>
      </c>
      <c r="C270" s="4">
        <v>30.90231</v>
      </c>
      <c r="D270" s="4">
        <v>182.23901000000001</v>
      </c>
      <c r="E270" s="21">
        <f t="shared" si="9"/>
        <v>589.72617257415379</v>
      </c>
    </row>
    <row r="271" spans="1:5" s="5" customFormat="1" ht="46.8" x14ac:dyDescent="0.3">
      <c r="A271" s="13" t="s">
        <v>515</v>
      </c>
      <c r="B271" s="14" t="s">
        <v>516</v>
      </c>
      <c r="C271" s="15">
        <v>-7582.9606899999999</v>
      </c>
      <c r="D271" s="15">
        <v>-10865.90401</v>
      </c>
      <c r="E271" s="24">
        <f t="shared" si="9"/>
        <v>143.29368770603506</v>
      </c>
    </row>
    <row r="272" spans="1:5" s="5" customFormat="1" ht="46.8" x14ac:dyDescent="0.3">
      <c r="A272" s="9" t="s">
        <v>517</v>
      </c>
      <c r="B272" s="10" t="s">
        <v>518</v>
      </c>
      <c r="C272" s="11">
        <v>-7582.9606899999999</v>
      </c>
      <c r="D272" s="11">
        <v>-10865.90401</v>
      </c>
      <c r="E272" s="26">
        <f t="shared" si="9"/>
        <v>143.29368770603506</v>
      </c>
    </row>
    <row r="273" spans="1:5" s="5" customFormat="1" ht="46.8" x14ac:dyDescent="0.3">
      <c r="A273" s="12" t="s">
        <v>519</v>
      </c>
      <c r="B273" s="3" t="s">
        <v>520</v>
      </c>
      <c r="C273" s="4"/>
      <c r="D273" s="4">
        <v>-176.77465000000001</v>
      </c>
      <c r="E273" s="21" t="str">
        <f t="shared" si="9"/>
        <v/>
      </c>
    </row>
    <row r="274" spans="1:5" s="5" customFormat="1" ht="46.8" x14ac:dyDescent="0.3">
      <c r="A274" s="12" t="s">
        <v>521</v>
      </c>
      <c r="B274" s="3" t="s">
        <v>522</v>
      </c>
      <c r="C274" s="4">
        <v>-71.250029999999995</v>
      </c>
      <c r="D274" s="4">
        <v>-71.250029999999995</v>
      </c>
      <c r="E274" s="21">
        <f t="shared" si="9"/>
        <v>100</v>
      </c>
    </row>
    <row r="275" spans="1:5" s="5" customFormat="1" ht="62.4" x14ac:dyDescent="0.3">
      <c r="A275" s="12" t="s">
        <v>523</v>
      </c>
      <c r="B275" s="3" t="s">
        <v>524</v>
      </c>
      <c r="C275" s="4"/>
      <c r="D275" s="4">
        <v>-243.39479</v>
      </c>
      <c r="E275" s="21" t="str">
        <f t="shared" si="9"/>
        <v/>
      </c>
    </row>
    <row r="276" spans="1:5" s="5" customFormat="1" ht="78" x14ac:dyDescent="0.3">
      <c r="A276" s="12" t="s">
        <v>525</v>
      </c>
      <c r="B276" s="3" t="s">
        <v>526</v>
      </c>
      <c r="C276" s="4"/>
      <c r="D276" s="4">
        <v>-975.09455000000003</v>
      </c>
      <c r="E276" s="21" t="str">
        <f t="shared" si="9"/>
        <v/>
      </c>
    </row>
    <row r="277" spans="1:5" s="5" customFormat="1" ht="62.4" x14ac:dyDescent="0.3">
      <c r="A277" s="12" t="s">
        <v>527</v>
      </c>
      <c r="B277" s="3" t="s">
        <v>528</v>
      </c>
      <c r="C277" s="4"/>
      <c r="D277" s="4">
        <v>-355.75315000000001</v>
      </c>
      <c r="E277" s="21" t="str">
        <f t="shared" si="9"/>
        <v/>
      </c>
    </row>
    <row r="278" spans="1:5" s="5" customFormat="1" ht="62.4" x14ac:dyDescent="0.3">
      <c r="A278" s="12" t="s">
        <v>529</v>
      </c>
      <c r="B278" s="3" t="s">
        <v>530</v>
      </c>
      <c r="C278" s="4">
        <v>-158.60059000000001</v>
      </c>
      <c r="D278" s="4">
        <v>-158.60059000000001</v>
      </c>
      <c r="E278" s="21">
        <f t="shared" si="9"/>
        <v>100</v>
      </c>
    </row>
    <row r="279" spans="1:5" s="5" customFormat="1" ht="62.4" x14ac:dyDescent="0.3">
      <c r="A279" s="12" t="s">
        <v>531</v>
      </c>
      <c r="B279" s="3" t="s">
        <v>532</v>
      </c>
      <c r="C279" s="4">
        <v>-2.8969999999999999E-2</v>
      </c>
      <c r="D279" s="4">
        <v>-2.8969999999999999E-2</v>
      </c>
      <c r="E279" s="21">
        <f t="shared" si="9"/>
        <v>100</v>
      </c>
    </row>
    <row r="280" spans="1:5" s="5" customFormat="1" ht="62.4" x14ac:dyDescent="0.3">
      <c r="A280" s="12" t="s">
        <v>533</v>
      </c>
      <c r="B280" s="3" t="s">
        <v>534</v>
      </c>
      <c r="C280" s="4">
        <v>-3.4000000000000002E-4</v>
      </c>
      <c r="D280" s="4">
        <v>-3.4000000000000002E-4</v>
      </c>
      <c r="E280" s="21">
        <f t="shared" si="9"/>
        <v>100</v>
      </c>
    </row>
    <row r="281" spans="1:5" s="5" customFormat="1" ht="46.8" x14ac:dyDescent="0.3">
      <c r="A281" s="12" t="s">
        <v>535</v>
      </c>
      <c r="B281" s="3" t="s">
        <v>536</v>
      </c>
      <c r="C281" s="4">
        <v>-621.16177000000005</v>
      </c>
      <c r="D281" s="4">
        <v>-621.16177000000005</v>
      </c>
      <c r="E281" s="21">
        <f t="shared" si="9"/>
        <v>100</v>
      </c>
    </row>
    <row r="282" spans="1:5" s="5" customFormat="1" ht="46.8" x14ac:dyDescent="0.3">
      <c r="A282" s="12" t="s">
        <v>538</v>
      </c>
      <c r="B282" s="3" t="s">
        <v>537</v>
      </c>
      <c r="C282" s="4">
        <v>-1.72637</v>
      </c>
      <c r="D282" s="4">
        <v>-1.72637</v>
      </c>
      <c r="E282" s="21">
        <f t="shared" si="9"/>
        <v>100</v>
      </c>
    </row>
    <row r="283" spans="1:5" s="5" customFormat="1" ht="46.8" x14ac:dyDescent="0.3">
      <c r="A283" s="12" t="s">
        <v>539</v>
      </c>
      <c r="B283" s="3" t="s">
        <v>540</v>
      </c>
      <c r="C283" s="4">
        <v>-2.5999999999999999E-2</v>
      </c>
      <c r="D283" s="4">
        <v>-2.5999999999999999E-2</v>
      </c>
      <c r="E283" s="21">
        <f t="shared" si="9"/>
        <v>100</v>
      </c>
    </row>
    <row r="284" spans="1:5" s="5" customFormat="1" ht="46.8" x14ac:dyDescent="0.3">
      <c r="A284" s="12" t="s">
        <v>541</v>
      </c>
      <c r="B284" s="3" t="s">
        <v>542</v>
      </c>
      <c r="C284" s="4">
        <v>-2.0000000000000002E-5</v>
      </c>
      <c r="D284" s="4">
        <v>-819.55402000000004</v>
      </c>
      <c r="E284" s="21">
        <v>0</v>
      </c>
    </row>
    <row r="285" spans="1:5" s="5" customFormat="1" ht="62.4" x14ac:dyDescent="0.3">
      <c r="A285" s="12" t="s">
        <v>543</v>
      </c>
      <c r="B285" s="3" t="s">
        <v>544</v>
      </c>
      <c r="C285" s="4">
        <v>-28.955349999999999</v>
      </c>
      <c r="D285" s="4">
        <v>-28.955349999999999</v>
      </c>
      <c r="E285" s="21">
        <f t="shared" ref="E285:E293" si="10">IF(AND(D285="",C285&lt;&gt;""),"0,0",(IF(C285="","",(D285/C285)*100)))</f>
        <v>100</v>
      </c>
    </row>
    <row r="286" spans="1:5" s="5" customFormat="1" ht="31.2" x14ac:dyDescent="0.3">
      <c r="A286" s="12" t="s">
        <v>545</v>
      </c>
      <c r="B286" s="3" t="s">
        <v>546</v>
      </c>
      <c r="C286" s="4">
        <v>-48.629179999999998</v>
      </c>
      <c r="D286" s="4">
        <v>-137.34558000000001</v>
      </c>
      <c r="E286" s="21">
        <f t="shared" si="10"/>
        <v>282.43449714759743</v>
      </c>
    </row>
    <row r="287" spans="1:5" s="5" customFormat="1" ht="46.8" x14ac:dyDescent="0.3">
      <c r="A287" s="12" t="s">
        <v>547</v>
      </c>
      <c r="B287" s="3" t="s">
        <v>564</v>
      </c>
      <c r="C287" s="4">
        <v>-187.08909</v>
      </c>
      <c r="D287" s="4">
        <v>-328.41753</v>
      </c>
      <c r="E287" s="21">
        <f t="shared" si="10"/>
        <v>175.54071699210255</v>
      </c>
    </row>
    <row r="288" spans="1:5" s="5" customFormat="1" ht="62.4" x14ac:dyDescent="0.3">
      <c r="A288" s="12" t="s">
        <v>548</v>
      </c>
      <c r="B288" s="3" t="s">
        <v>574</v>
      </c>
      <c r="C288" s="4">
        <v>-46.737000000000002</v>
      </c>
      <c r="D288" s="4">
        <v>-73.33878</v>
      </c>
      <c r="E288" s="21">
        <f t="shared" si="10"/>
        <v>156.91803068232878</v>
      </c>
    </row>
    <row r="289" spans="1:5" s="5" customFormat="1" ht="112.5" customHeight="1" x14ac:dyDescent="0.3">
      <c r="A289" s="12" t="s">
        <v>549</v>
      </c>
      <c r="B289" s="3" t="s">
        <v>550</v>
      </c>
      <c r="C289" s="4">
        <v>-283.25909000000001</v>
      </c>
      <c r="D289" s="4">
        <v>-285.25909000000001</v>
      </c>
      <c r="E289" s="21">
        <f t="shared" si="10"/>
        <v>100.70606736751148</v>
      </c>
    </row>
    <row r="290" spans="1:5" s="5" customFormat="1" ht="46.8" x14ac:dyDescent="0.3">
      <c r="A290" s="12" t="s">
        <v>551</v>
      </c>
      <c r="B290" s="3" t="s">
        <v>552</v>
      </c>
      <c r="C290" s="4">
        <v>-4.0759999999999996</v>
      </c>
      <c r="D290" s="4">
        <v>-4.0759999999999996</v>
      </c>
      <c r="E290" s="21">
        <f t="shared" si="10"/>
        <v>100</v>
      </c>
    </row>
    <row r="291" spans="1:5" s="5" customFormat="1" ht="46.8" x14ac:dyDescent="0.3">
      <c r="A291" s="12" t="s">
        <v>553</v>
      </c>
      <c r="B291" s="3" t="s">
        <v>554</v>
      </c>
      <c r="C291" s="4">
        <v>-205.5257</v>
      </c>
      <c r="D291" s="4">
        <v>-205.5257</v>
      </c>
      <c r="E291" s="21">
        <f t="shared" si="10"/>
        <v>100</v>
      </c>
    </row>
    <row r="292" spans="1:5" s="5" customFormat="1" ht="46.8" x14ac:dyDescent="0.3">
      <c r="A292" s="12" t="s">
        <v>555</v>
      </c>
      <c r="B292" s="3" t="s">
        <v>556</v>
      </c>
      <c r="C292" s="4">
        <v>-5925.8951900000002</v>
      </c>
      <c r="D292" s="4">
        <v>-6379.62075</v>
      </c>
      <c r="E292" s="21">
        <f t="shared" si="10"/>
        <v>107.65665853769512</v>
      </c>
    </row>
    <row r="293" spans="1:5" s="5" customFormat="1" ht="15.6" x14ac:dyDescent="0.3">
      <c r="A293" s="6"/>
      <c r="B293" s="7" t="s">
        <v>557</v>
      </c>
      <c r="C293" s="8">
        <v>72134319.763909996</v>
      </c>
      <c r="D293" s="8">
        <v>35011530.109690003</v>
      </c>
      <c r="E293" s="25">
        <f t="shared" si="10"/>
        <v>48.536577629455728</v>
      </c>
    </row>
    <row r="294" spans="1:5" s="5" customFormat="1" ht="15.6" x14ac:dyDescent="0.3">
      <c r="E294" s="22"/>
    </row>
    <row r="295" spans="1:5" x14ac:dyDescent="0.3">
      <c r="E295" s="23"/>
    </row>
    <row r="296" spans="1:5" x14ac:dyDescent="0.3">
      <c r="E296" s="23"/>
    </row>
  </sheetData>
  <mergeCells count="2">
    <mergeCell ref="A4:E4"/>
    <mergeCell ref="A3:E3"/>
  </mergeCells>
  <pageMargins left="0.70866141732283472" right="0.31496062992125984" top="0.34" bottom="0.42" header="0.11811023622047245" footer="0"/>
  <pageSetup paperSize="9" scale="59" orientation="portrait" horizontalDpi="4294967295" verticalDpi="4294967295" r:id="rId1"/>
  <headerFooter>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Приложение 4</vt:lpstr>
      <vt:lpstr>Date</vt:lpstr>
      <vt:lpstr>ThisYear</vt:lpstr>
      <vt:lpstr>Year</vt:lpstr>
      <vt:lpstr>'Приложение 4'!Заголовки_для_печати</vt:lpstr>
      <vt:lpstr>'Приложение 4'!Область_печати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2018-08-01T22:11:36Z</dcterms:modified>
</cp:coreProperties>
</file>